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R:\LICITACAO\2025 - Wilsciany\4 - WILSCIANY 2025\EDITAIS 2025\Documentos Engenharia\CONCORRÊNCIA 07-25\"/>
    </mc:Choice>
  </mc:AlternateContent>
  <xr:revisionPtr revIDLastSave="0" documentId="13_ncr:1_{FD27440B-03F8-4741-965C-CB94DE3FCE9C}" xr6:coauthVersionLast="47" xr6:coauthVersionMax="47" xr10:uidLastSave="{00000000-0000-0000-0000-000000000000}"/>
  <bookViews>
    <workbookView xWindow="-20610" yWindow="2160" windowWidth="20730" windowHeight="11160" firstSheet="1" activeTab="1" xr2:uid="{00000000-000D-0000-FFFF-FFFF00000000}"/>
  </bookViews>
  <sheets>
    <sheet name="Memorial de Calculo" sheetId="6" r:id="rId1"/>
    <sheet name="Composição" sheetId="2" r:id="rId2"/>
    <sheet name="Orçamento Sintético" sheetId="1" r:id="rId3"/>
    <sheet name="Resumo" sheetId="3" r:id="rId4"/>
    <sheet name="Cronograma-FisicoFinanceiro" sheetId="4" r:id="rId5"/>
    <sheet name="SubAnexo X" sheetId="5" r:id="rId6"/>
    <sheet name="Planilha1" sheetId="7" r:id="rId7"/>
  </sheets>
  <externalReferences>
    <externalReference r:id="rId8"/>
  </externalReferences>
  <definedNames>
    <definedName name="_xlnm.Print_Area" localSheetId="1">Composição!$A$1:$J$73</definedName>
    <definedName name="_xlnm.Print_Area" localSheetId="4">'Cronograma-FisicoFinanceiro'!$A$1:$L$16</definedName>
    <definedName name="_xlnm.Print_Area" localSheetId="0">'Memorial de Calculo'!$A$1:$N$70</definedName>
    <definedName name="_xlnm.Print_Area" localSheetId="2">'Orçamento Sintético'!$A$1:$J$21</definedName>
    <definedName name="_xlnm.Print_Area" localSheetId="5">'SubAnexo X'!$A$1:$G$65</definedName>
    <definedName name="_xlnm.Print_Titles" localSheetId="2">'[1]repeated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3" i="6" l="1"/>
  <c r="I59" i="6"/>
  <c r="I58" i="6"/>
  <c r="I57" i="6"/>
  <c r="I56" i="6"/>
  <c r="I55" i="6"/>
  <c r="I54" i="6"/>
  <c r="I53" i="6"/>
  <c r="I52" i="6"/>
  <c r="I51" i="6"/>
  <c r="G47" i="6"/>
  <c r="G46" i="6"/>
  <c r="G45" i="6"/>
  <c r="G44" i="6"/>
  <c r="G43" i="6"/>
  <c r="G42" i="6"/>
  <c r="G38" i="6"/>
  <c r="G37" i="6"/>
  <c r="G36" i="6"/>
  <c r="G35" i="6"/>
  <c r="G34" i="6"/>
  <c r="G33" i="6"/>
  <c r="G32" i="6"/>
  <c r="G31" i="6"/>
  <c r="G30" i="6"/>
  <c r="G29" i="6"/>
  <c r="G28" i="6"/>
  <c r="G24" i="6"/>
  <c r="G23" i="6"/>
  <c r="G22" i="6"/>
  <c r="G21" i="6"/>
  <c r="G20" i="6"/>
  <c r="G19" i="6"/>
  <c r="G18" i="6"/>
  <c r="G17" i="6"/>
  <c r="G16" i="6"/>
  <c r="G15" i="6" s="1"/>
  <c r="L16" i="6" s="1"/>
  <c r="K51" i="6" l="1"/>
  <c r="L42" i="6"/>
  <c r="L28" i="6"/>
  <c r="A66" i="2" l="1"/>
  <c r="A16" i="1"/>
  <c r="A11" i="3"/>
  <c r="A12" i="4"/>
  <c r="D11" i="5"/>
  <c r="G11" i="5" s="1"/>
  <c r="D10" i="5"/>
  <c r="C14" i="5"/>
  <c r="C15" i="5"/>
  <c r="G15" i="5" s="1"/>
  <c r="C16" i="5"/>
  <c r="G16" i="5" s="1"/>
  <c r="C13" i="5"/>
  <c r="B22" i="5"/>
  <c r="G14" i="5"/>
  <c r="G13" i="5"/>
  <c r="G10" i="5"/>
  <c r="D8" i="4"/>
  <c r="G8" i="4" s="1"/>
  <c r="B8" i="4"/>
  <c r="B7" i="4"/>
  <c r="I8" i="1"/>
  <c r="I5" i="1"/>
  <c r="I5" i="3" s="1"/>
  <c r="D7" i="4" s="1"/>
  <c r="E7" i="4" s="1"/>
  <c r="I6" i="3"/>
  <c r="J5" i="1"/>
  <c r="J5" i="3" s="1"/>
  <c r="C7" i="4" s="1"/>
  <c r="J8" i="1"/>
  <c r="J6" i="3" s="1"/>
  <c r="C8" i="4" s="1"/>
  <c r="H16" i="1"/>
  <c r="J11" i="1" s="1"/>
  <c r="I12" i="1"/>
  <c r="I11" i="1"/>
  <c r="I10" i="1"/>
  <c r="I9" i="1"/>
  <c r="I7" i="1"/>
  <c r="I6" i="1"/>
  <c r="L6" i="1"/>
  <c r="I8" i="4" l="1"/>
  <c r="I9" i="4" s="1"/>
  <c r="J9" i="4" s="1"/>
  <c r="E8" i="4"/>
  <c r="K8" i="4"/>
  <c r="K9" i="4" s="1"/>
  <c r="D9" i="4"/>
  <c r="E9" i="4"/>
  <c r="F9" i="4" s="1"/>
  <c r="G9" i="4"/>
  <c r="H9" i="4" s="1"/>
  <c r="C9" i="4"/>
  <c r="J12" i="1"/>
  <c r="J10" i="1"/>
  <c r="J7" i="1"/>
  <c r="J9" i="1"/>
  <c r="J6" i="1"/>
  <c r="L9" i="4" l="1"/>
  <c r="F10" i="4"/>
  <c r="E10" i="4"/>
  <c r="G10" i="4" s="1"/>
  <c r="I10" i="4" s="1"/>
  <c r="K10" i="4" s="1"/>
  <c r="H10" i="4" l="1"/>
  <c r="J10" i="4" s="1"/>
  <c r="L10" i="4" s="1"/>
</calcChain>
</file>

<file path=xl/sharedStrings.xml><?xml version="1.0" encoding="utf-8"?>
<sst xmlns="http://schemas.openxmlformats.org/spreadsheetml/2006/main" count="582" uniqueCount="236">
  <si>
    <t>Obra</t>
  </si>
  <si>
    <t>Bancos</t>
  </si>
  <si>
    <t>B.D.I.</t>
  </si>
  <si>
    <t>Encargos Sociais</t>
  </si>
  <si>
    <t xml:space="preserve">SINAPI - 05/2025 - Mato Grosso do Sul
SBC - 06/2025 - Mato Grosso do Sul
SICRO3 - 01/2025 - Mato Grosso do Sul
</t>
  </si>
  <si>
    <t>23,41%</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</si>
  <si>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</si>
  <si>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</si>
  <si>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</si>
  <si>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</si>
  <si>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</si>
  <si>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</si>
  <si>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</si>
  <si>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</si>
  <si>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</si>
  <si>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</si>
  <si>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</si>
  <si>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</si>
  <si>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</si>
  <si>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</si>
  <si>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</si>
  <si>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</si>
  <si>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</si>
  <si>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COMP26 </t>
  </si>
  <si>
    <t>Próprio</t>
  </si>
  <si>
    <t>PLACA DE OBRA EM CHAPA DE ACO GALVANIZADO</t>
  </si>
  <si>
    <t>m²</t>
  </si>
  <si>
    <t xml:space="preserve"> 1.2 </t>
  </si>
  <si>
    <t xml:space="preserve"> COMP106 </t>
  </si>
  <si>
    <t>GRADIL FRONTAL EM BARRAS CHATAS VERTICAIS DE 2'</t>
  </si>
  <si>
    <t>M²</t>
  </si>
  <si>
    <t xml:space="preserve"> 2 </t>
  </si>
  <si>
    <t>VIAS DE ACESSOS</t>
  </si>
  <si>
    <t xml:space="preserve"> 2.1 </t>
  </si>
  <si>
    <t xml:space="preserve"> 103946 </t>
  </si>
  <si>
    <t>SINAPI</t>
  </si>
  <si>
    <t>PLANTIO DE GRAMA ESMERALDA OU SÃO CARLOS OU CURITIBANA, EM PLACAS. AF_07/2024</t>
  </si>
  <si>
    <t xml:space="preserve"> 2.2 </t>
  </si>
  <si>
    <t xml:space="preserve"> 94263 </t>
  </si>
  <si>
    <t>GUIA (MEIO-FIO) CONCRETO, MOLDADA IN LOCO EM TRECHO RETO COM EXTRUSORA, 13 CM BASE X 22 CM ALTURA. AF_01/2024</t>
  </si>
  <si>
    <t>M</t>
  </si>
  <si>
    <t xml:space="preserve"> 2.3 </t>
  </si>
  <si>
    <t xml:space="preserve"> 94971 </t>
  </si>
  <si>
    <t>CONCRETO FCK = 25MPA, TRAÇO 1:2,3:2,7 (EM MASSA SECA DE CIMENTO/ AREIA MÉDIA/ BRITA 1) - PREPARO MECÂNICO COM BETONEIRA 600 L. AF_05/2021</t>
  </si>
  <si>
    <t>m³</t>
  </si>
  <si>
    <t xml:space="preserve"> 2.4 </t>
  </si>
  <si>
    <t xml:space="preserve"> 103670 </t>
  </si>
  <si>
    <t>LANÇAMENTO COM USO DE BALDES, ADENSAMENTO E ACABAMENTO DE CONCRETO EM ESTRUTURAS. AF_02/2022</t>
  </si>
  <si>
    <t>Total sem BDI</t>
  </si>
  <si>
    <t>Total do BDI</t>
  </si>
  <si>
    <t>Total Geral</t>
  </si>
  <si>
    <t>“Contratação de empresa especializada para execução da 1º (primeira) Etapa das obras do Cemitério Municipal Jardim, compreendendo exclusivamente os serviços infraestrutura, localizado no Anel Viário na MS 316, em Costa Rica/MS.”</t>
  </si>
  <si>
    <t>Planilha Orçamentária Analítica</t>
  </si>
  <si>
    <t>Tipo</t>
  </si>
  <si>
    <t>Composição</t>
  </si>
  <si>
    <t>SEDI - SERVIÇOS DIVERSOS</t>
  </si>
  <si>
    <t>Composição Auxiliar</t>
  </si>
  <si>
    <t xml:space="preserve"> 94962 </t>
  </si>
  <si>
    <t>CONCRETO MAGRO PARA LASTRO, TRAÇO 1:4,5:4,5 (EM MASSA SECA DE CIMENTO/ AREIA MÉDIA/ BRITA 1) - PREPARO MECÂNICO COM BETONEIRA 400 L. AF_05/2021</t>
  </si>
  <si>
    <t>Produção de Concreto</t>
  </si>
  <si>
    <t xml:space="preserve"> 88262 </t>
  </si>
  <si>
    <t>CARPINTEIRO DE FORMAS COM ENCARGOS COMPLEMENTARES</t>
  </si>
  <si>
    <t>Livro SINAPI: Cálculos e Parâmetros</t>
  </si>
  <si>
    <t>H</t>
  </si>
  <si>
    <t xml:space="preserve"> 88316 </t>
  </si>
  <si>
    <t>SERVENTE COM ENCARGOS COMPLEMENTARES</t>
  </si>
  <si>
    <t>Insumo</t>
  </si>
  <si>
    <t xml:space="preserve"> 00004417 </t>
  </si>
  <si>
    <t>SARRAFO NAO APARELHADO *2,5 X 7* CM, EM MACARANDUBA/MASSARANDUBA, ANGELIM, PEROBA-ROSA OU EQUIVALENTE DA REGIAO - BRUTA</t>
  </si>
  <si>
    <t>Material</t>
  </si>
  <si>
    <t xml:space="preserve"> 00004491 </t>
  </si>
  <si>
    <t>PONTALETE *7,5 X 7,5* CM EM PINUS, MISTA OU EQUIVALENTE DA REGIAO - BRUTA</t>
  </si>
  <si>
    <t xml:space="preserve"> 00005075 </t>
  </si>
  <si>
    <t>PREGO DE ACO POLIDO COM CABECA 18 X 30 (2 3/4 X 10)</t>
  </si>
  <si>
    <t>KG</t>
  </si>
  <si>
    <t xml:space="preserve"> 00004813 </t>
  </si>
  <si>
    <t>PLACA DE OBRA (PARA CONSTRUCAO CIVIL) EM CHAPA GALVANIZADA *N. 22*, ADESIVADA, DE *2,4 X 1,2* M (SEM POSTES PARA FIXACAO)</t>
  </si>
  <si>
    <t>ESQV - ESQUADRIAS/FERRAGENS/VIDROS</t>
  </si>
  <si>
    <t xml:space="preserve"> 93358 </t>
  </si>
  <si>
    <t>ESCAVAÇÃO MANUAL DE VALA. AF_09/2024</t>
  </si>
  <si>
    <t>MOVT - MOVIMENTO DE TERRA</t>
  </si>
  <si>
    <t xml:space="preserve"> 88315 </t>
  </si>
  <si>
    <t>SERRALHEIRO COM ENCARGOS COMPLEMENTARES</t>
  </si>
  <si>
    <t xml:space="preserve"> 96542 </t>
  </si>
  <si>
    <t>FABRICAÇÃO, MONTAGEM E DESMONTAGEM DE FÔRMA PARA VIGA BALDRAME, EM CHAPA DE MADEIRA COMPENSADA RESINADA, E=17 MM, 4 UTILIZAÇÕES. AF_01/2024</t>
  </si>
  <si>
    <t>FUES - FUNDAÇÕES E ESTRUTURAS</t>
  </si>
  <si>
    <t xml:space="preserve"> 88251 </t>
  </si>
  <si>
    <t>AUXILIAR DE SERRALHEIRO COM ENCARGOS COMPLEMENTARES</t>
  </si>
  <si>
    <t xml:space="preserve"> 98746 </t>
  </si>
  <si>
    <t>SOLDA DE TOPO EM CHAPA/PERFIL/TUBO DE AÇO CHANFRADO, ESPESSURA=1/4''. AF_06/2018</t>
  </si>
  <si>
    <t xml:space="preserve"> 94964 </t>
  </si>
  <si>
    <t>CONCRETO FCK = 20MPA, TRAÇO 1:2,7:3 (EM MASSA SECA DE CIMENTO/ AREIA MÉDIA/ BRITA 1) - PREPARO MECÂNICO COM BETONEIRA 400 L. AF_05/2021</t>
  </si>
  <si>
    <t xml:space="preserve"> 00004332 </t>
  </si>
  <si>
    <t>PARAFUSO ZINCADO, SEXTAVADO, COM ROSCA INTEIRA, DIAMETRO 3/8", COMPRIMENTO 2"</t>
  </si>
  <si>
    <t>UN</t>
  </si>
  <si>
    <t xml:space="preserve"> 00004342 </t>
  </si>
  <si>
    <t>PORCA ZINCADA, SEXTAVADA, DIAMETRO 3/8"</t>
  </si>
  <si>
    <t xml:space="preserve"> 00000560 </t>
  </si>
  <si>
    <t>BARRA DE ACO CHATO, RETANGULAR, 50,8 MM X 7,94 MM (L X E), 3,162 KG/M</t>
  </si>
  <si>
    <t xml:space="preserve"> 00000566 </t>
  </si>
  <si>
    <t>BARRA DE ACO CHATO, RETANGULAR, 19,05 MM X 3,17 MM (L X E), 0,47 KG/M</t>
  </si>
  <si>
    <t>Paisagismo - Plantio</t>
  </si>
  <si>
    <t xml:space="preserve"> 88441 </t>
  </si>
  <si>
    <t>JARDINEIRO COM ENCARGOS COMPLEMENTARES</t>
  </si>
  <si>
    <t xml:space="preserve"> 00003322 </t>
  </si>
  <si>
    <t>GRAMA ESMERALDA OU SAO CARLOS OU CURITIBANA, EM PLACAS, SEM PLANTIO</t>
  </si>
  <si>
    <t>Guias e sarjetas</t>
  </si>
  <si>
    <t xml:space="preserve"> 92960 </t>
  </si>
  <si>
    <t>MÁQUINA EXTRUSORA DE CONCRETO PARA GUIAS E SARJETAS, MOTOR A DIESEL, POTÊNCIA 14 CV - CHP DIURNO. AF_12/2015</t>
  </si>
  <si>
    <t>Custos Horários Produtivo e Improdutivo dos Equipamentos</t>
  </si>
  <si>
    <t>CHP</t>
  </si>
  <si>
    <t xml:space="preserve"> 88243 </t>
  </si>
  <si>
    <t>AJUDANTE ESPECIALIZADO COM ENCARGOS COMPLEMENTARES</t>
  </si>
  <si>
    <t xml:space="preserve"> 92961 </t>
  </si>
  <si>
    <t>MÁQUINA EXTRUSORA DE CONCRETO PARA GUIAS E SARJETAS, MOTOR A DIESEL, POTÊNCIA 14 CV - CHI DIURNO. AF_12/2015</t>
  </si>
  <si>
    <t>CHI</t>
  </si>
  <si>
    <t xml:space="preserve"> 88309 </t>
  </si>
  <si>
    <t>PEDREIRO COM ENCARGOS COMPLEMENTARES</t>
  </si>
  <si>
    <t xml:space="preserve"> 88631 </t>
  </si>
  <si>
    <t>ARGAMASSA TRAÇO 1:4 (EM VOLUME DE CIMENTO E AREIA MÉDIA ÚMIDA), PREPARO MANUAL. AF_08/2019</t>
  </si>
  <si>
    <t>Argamassas</t>
  </si>
  <si>
    <t xml:space="preserve"> 00000370 </t>
  </si>
  <si>
    <t>AREIA MEDIA - POSTO JAZIDA/FORNECEDOR (RETIRADO NA JAZIDA, SEM TRANSPORTE)</t>
  </si>
  <si>
    <t xml:space="preserve"> 00034492 </t>
  </si>
  <si>
    <t>CONCRETO USINADO BOMBEAVEL, CLASSE DE RESISTENCIA C20, COM BRITA 0 E 1, SLUMP = 100 +/- 20 MM, EXCLUI SERVICO DE BOMBEAMENTO (NBR 8953)</t>
  </si>
  <si>
    <t xml:space="preserve"> 89226 </t>
  </si>
  <si>
    <t>BETONEIRA CAPACIDADE NOMINAL DE 600 L, CAPACIDADE DE MISTURA 360 L, MOTOR ELÉTRICO TRIFÁSICO POTÊNCIA DE 4 CV, SEM CARREGADOR - CHI DIURNO. AF_05/2023</t>
  </si>
  <si>
    <t>CHOR - CUSTOS HORÁRIOS DE MÁQUINAS E EQUIPAMENTOS</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</si>
  <si>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</si>
  <si>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</si>
  <si>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</si>
  <si>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</si>
  <si>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00001379 </t>
  </si>
  <si>
    <t>CIMENTO PORTLAND COMPOSTO CP II-32</t>
  </si>
  <si>
    <t xml:space="preserve"> 00004721 </t>
  </si>
  <si>
    <t>PEDRA BRITADA N. 1 (9,5 A 19 MM) POSTO PEDREIRA/FORNECEDOR, SEM FRETE</t>
  </si>
  <si>
    <t>VIBRADOR DE IMERSÃO, DIÂMETRO DE PONTEIRA 45MM, MOTOR ELÉTRICO TRIFÁSICO POTÊNCIA DE 2 CV - CHI DIURNO. AF_06/2015</t>
  </si>
  <si>
    <t>VIBRADOR DE IMERSÃO, DIÂMETRO DE PONTEIRA 45MM, MOTOR ELÉTRICO TRIFÁSICO POTÊNCIA DE 2 CV - CHP DIURNO. AF_06/2015</t>
  </si>
  <si>
    <t>Planilha Orçamentária Resumida</t>
  </si>
  <si>
    <t xml:space="preserve">Cronograma Físico e Financeiro						</t>
  </si>
  <si>
    <t>ITEM</t>
  </si>
  <si>
    <t>SERVIÇOS</t>
  </si>
  <si>
    <t>PESO (%)</t>
  </si>
  <si>
    <t>TOTAL</t>
  </si>
  <si>
    <t>VALOR</t>
  </si>
  <si>
    <t>%</t>
  </si>
  <si>
    <t>LOTE</t>
  </si>
  <si>
    <t>TOTAL &gt;&gt;</t>
  </si>
  <si>
    <t>TOTAL ACUMULADO &gt;&gt;</t>
  </si>
  <si>
    <t>1 MÊS</t>
  </si>
  <si>
    <t>2 MÊS</t>
  </si>
  <si>
    <t>3 MÊS</t>
  </si>
  <si>
    <t>4 MÊS</t>
  </si>
  <si>
    <t>SUBANEXO X
PESQUISA DE PREÇOS COM MAPA COMPARATIVO</t>
  </si>
  <si>
    <t>UNIDADE GESTORA: SECRETARIA MUNICIPAL DE TRANSPORTES, URBANIZAÇÃO E OBRAS PÚBLICAS</t>
  </si>
  <si>
    <t>FONTES: BANCO DE PREÇOS/ÓRGÃO PESQUISADO/TABELA OFICIAL/MÍDIA ESPECIALIZADA/FORNECEDOR</t>
  </si>
  <si>
    <t>Fórmula matemática adotada</t>
  </si>
  <si>
    <t>LOTE¹</t>
  </si>
  <si>
    <t>SINAPI MS 05-2025 ONERADO</t>
  </si>
  <si>
    <t>MUNICÍPIO DE COSTA RICA/MS - COMPOSIÇÃO PRÓPRIA</t>
  </si>
  <si>
    <t>MÉDIA ARITMÉTICA SIMPLES</t>
  </si>
  <si>
    <t>OBRA 01</t>
  </si>
  <si>
    <t>Contratação de empresa especializada para reforma de 05 (Cinco) unidades habitacionais no Loteamento Jardim dos Pássaros</t>
  </si>
  <si>
    <t>1.0</t>
  </si>
  <si>
    <t>1.2</t>
  </si>
  <si>
    <t>2.0</t>
  </si>
  <si>
    <t>2.1</t>
  </si>
  <si>
    <t>2.2</t>
  </si>
  <si>
    <t>2.3</t>
  </si>
  <si>
    <t>2.4</t>
  </si>
  <si>
    <t>Sim</t>
  </si>
  <si>
    <t>Não</t>
  </si>
  <si>
    <t xml:space="preserve">Todos os valores foram considerados para o cômputo do preço final? </t>
  </si>
  <si>
    <t>X</t>
  </si>
  <si>
    <t>Houve exclusão dos valores excessivamente elevados e/ou inexequíveis? ³</t>
  </si>
  <si>
    <t>Data:</t>
  </si>
  <si>
    <t>Importante:</t>
  </si>
  <si>
    <t>Deve ser encaminhado no formato "PDF" toda a Pesquisa de Preço que instruiu o processo na peça denominada "PESQUISA DE PREÇO COM MAPA COMPARATIVO".</t>
  </si>
  <si>
    <t>Nos casos de contratações públicas (Lei nº 13.303/2016) sob sigilo, basta a indicação do servidor responsável pela pesquisa.</t>
  </si>
  <si>
    <t>É vedado a inserção de imagem, figuras ou PDF dentro da planilha.</t>
  </si>
  <si>
    <t>Valores desprezados (Inexequíveis/excedentes)</t>
  </si>
  <si>
    <t>[  ] Sim</t>
  </si>
  <si>
    <r>
      <t>[</t>
    </r>
    <r>
      <rPr>
        <b/>
        <sz val="11"/>
        <color rgb="FF000000"/>
        <rFont val="Bookman Old Style"/>
        <family val="1"/>
      </rPr>
      <t>X</t>
    </r>
    <r>
      <rPr>
        <sz val="11"/>
        <color rgb="FF000000"/>
        <rFont val="Bookman Old Style"/>
        <family val="1"/>
      </rPr>
      <t>] Não</t>
    </r>
  </si>
  <si>
    <t>Se sim, justifique: _________________________</t>
  </si>
  <si>
    <t xml:space="preserve">Justificativa para a metodologia adotada </t>
  </si>
  <si>
    <r>
      <t>(   ) Inciso_____, Artigo_____, Decreto_____(</t>
    </r>
    <r>
      <rPr>
        <b/>
        <i/>
        <sz val="11"/>
        <color rgb="FFFF0000"/>
        <rFont val="Bookman Old Style"/>
        <family val="1"/>
      </rPr>
      <t>norma de formação de preços do órgão</t>
    </r>
    <r>
      <rPr>
        <sz val="11"/>
        <color rgb="FF000000"/>
        <rFont val="Bookman Old Style"/>
        <family val="1"/>
      </rPr>
      <t xml:space="preserve">). </t>
    </r>
  </si>
  <si>
    <r>
      <t>(</t>
    </r>
    <r>
      <rPr>
        <b/>
        <sz val="11"/>
        <color rgb="FF000000"/>
        <rFont val="Bookman Old Style"/>
        <family val="1"/>
      </rPr>
      <t>X</t>
    </r>
    <r>
      <rPr>
        <sz val="11"/>
        <color rgb="FF000000"/>
        <rFont val="Bookman Old Style"/>
        <family val="1"/>
      </rPr>
      <t>) Embora o órgão ainda não conte com norma específica de formação de preços, a metodologia menor preço foi adotada por representar a melhor alternativa para refletir o preço de mercado (PARÂMETRO: média quando comparada a média com a mediana os preços estão próximos, mediana caso a comparação entre as metodologias tenha evidenciado distancia significativa – acima de 30% - e menor preço para poucos fornecedores no mercado).</t>
    </r>
  </si>
  <si>
    <t>Empresas consultadas para formação de preços</t>
  </si>
  <si>
    <t>NOME</t>
  </si>
  <si>
    <t xml:space="preserve">Responderam em </t>
  </si>
  <si>
    <r>
      <t xml:space="preserve">Empresa </t>
    </r>
    <r>
      <rPr>
        <i/>
        <sz val="11"/>
        <color theme="1"/>
        <rFont val="Bookman Old Style"/>
        <family val="1"/>
      </rPr>
      <t xml:space="preserve"> </t>
    </r>
  </si>
  <si>
    <t xml:space="preserve">Empresa </t>
  </si>
  <si>
    <t>Justificativa para consultar as empresas do campo anterior</t>
  </si>
  <si>
    <t xml:space="preserve">Empresas do mercado local, que habitualmente respondem a pedido de cotação </t>
  </si>
  <si>
    <t>Justificativa para a utilização de Orçamento Sigiloso:</t>
  </si>
  <si>
    <r>
      <t>[</t>
    </r>
    <r>
      <rPr>
        <b/>
        <sz val="11"/>
        <color rgb="FF000000"/>
        <rFont val="Bookman Old Style"/>
        <family val="1"/>
      </rPr>
      <t>X</t>
    </r>
    <r>
      <rPr>
        <sz val="11"/>
        <color rgb="FF000000"/>
        <rFont val="Bookman Old Style"/>
        <family val="1"/>
      </rPr>
      <t>] Na presente formação de preços não será utilizado orçamento sigiloso.</t>
    </r>
  </si>
  <si>
    <t>[  ] Na presente formação de preços é indicado o orçamento sigiloso pelas razões abaixo:</t>
  </si>
  <si>
    <t>________________________________________</t>
  </si>
  <si>
    <t>Outras justificativas necessárias (se for o caso):</t>
  </si>
  <si>
    <t>Em Costa Rica - MS, 14/07/2025</t>
  </si>
  <si>
    <t>____________________________________</t>
  </si>
  <si>
    <t>Servidor responsável pela pesquisa</t>
  </si>
  <si>
    <t>STELA KRIZANA PELLET</t>
  </si>
  <si>
    <t>ENGENHEIRA CIVIL</t>
  </si>
  <si>
    <t>CREA MS 63828</t>
  </si>
  <si>
    <t xml:space="preserve">_______________________________________________________________
</t>
  </si>
  <si>
    <t>Responsável Técnica</t>
  </si>
  <si>
    <t>Stela Krizana Pellet</t>
  </si>
  <si>
    <t>CREA/MS 63828</t>
  </si>
  <si>
    <t>Costa Rica - MS</t>
  </si>
  <si>
    <r>
      <rPr>
        <b/>
        <sz val="10"/>
        <rFont val="Arial"/>
        <family val="2"/>
      </rPr>
      <t>_______________________________________________________________</t>
    </r>
    <r>
      <rPr>
        <sz val="10"/>
        <rFont val="Arial"/>
        <family val="1"/>
      </rPr>
      <t xml:space="preserve">
</t>
    </r>
  </si>
  <si>
    <t>R</t>
  </si>
  <si>
    <t>PODER EXECUTIVO</t>
  </si>
  <si>
    <t xml:space="preserve">MUNICÍPIO DE COSTA RICA </t>
  </si>
  <si>
    <t>ESTADO DO MATO GROSSO DO SUL</t>
  </si>
  <si>
    <t>SECRETARIA DE OBRAS PÚBLICAS</t>
  </si>
  <si>
    <t>DEPARTAMENTO DE ENGENHARIA</t>
  </si>
  <si>
    <t>M.C. - MEMORIAL DE CÁLCULO</t>
  </si>
  <si>
    <t>Memorial de Cálculo de Quantidades</t>
  </si>
  <si>
    <t>2 Vias de Acesso</t>
  </si>
  <si>
    <t>2.1 Vias de acesso em concreto moldado in-loco</t>
  </si>
  <si>
    <t>Comprimento (m)</t>
  </si>
  <si>
    <t>Largura (m)</t>
  </si>
  <si>
    <t>Área (m²)</t>
  </si>
  <si>
    <t>Quantidade (und)</t>
  </si>
  <si>
    <t>Total (m³)</t>
  </si>
  <si>
    <t>2.2 Muretas (Guia meio- fio) 13 cm</t>
  </si>
  <si>
    <t>Altura (m)</t>
  </si>
  <si>
    <t>Total (m)</t>
  </si>
  <si>
    <t>2.3 Muretas (Guia meio- fio) canterios 13 cm</t>
  </si>
  <si>
    <t>2.4 Gramas</t>
  </si>
  <si>
    <t>Total (m²)</t>
  </si>
  <si>
    <t>PROCESSO ADMINISTRATIVO N.   2.416/2025</t>
  </si>
  <si>
    <t>PENIDES GARCIA JACINTO</t>
  </si>
  <si>
    <t>Secretário Municipal de Transportes, Urbanização e Obras Públicas</t>
  </si>
  <si>
    <t>CONCORRÊNCIA N° 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</si>
</sst>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 #,##0.00_-;\-&quot;R$&quot;\ * #,##0.00_-;_-&quot;R$&quot;\ * &quot;-&quot;??_-;_-@_-"/>
    <numFmt numFmtId="165" formatCode="#,##0.00\ %"/>
    <numFmt numFmtId="166" formatCode="#,##0.0000000"/>
    <numFmt numFmtId="167" formatCode="0.000"/>
  </numFmts>
  <fonts count="5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1"/>
      <color theme="0"/>
      <name val="Calibri"/>
      <family val="2"/>
      <scheme val="minor"/>
    </font>
    <font>
      <b/>
      <sz val="11"/>
      <color theme="1"/>
      <name val="Calibri"/>
      <family val="2"/>
      <scheme val="minor"/>
    </font>
    <font>
      <sz val="10"/>
      <color theme="1"/>
      <name val="Calibri"/>
      <family val="2"/>
      <scheme val="minor"/>
    </font>
    <font>
      <sz val="10"/>
      <color theme="1"/>
      <name val="Courier New"/>
      <family val="3"/>
    </font>
    <font>
      <b/>
      <sz val="12"/>
      <color theme="1"/>
      <name val="Calibri"/>
      <family val="2"/>
      <scheme val="minor"/>
    </font>
    <font>
      <b/>
      <sz val="12"/>
      <name val="Calibri"/>
      <family val="2"/>
    </font>
    <font>
      <b/>
      <sz val="11"/>
      <name val="Calibri"/>
      <family val="2"/>
    </font>
    <font>
      <b/>
      <sz val="11"/>
      <name val="Arial"/>
      <family val="2"/>
    </font>
    <font>
      <sz val="11"/>
      <name val="Calibri"/>
      <family val="2"/>
    </font>
    <font>
      <sz val="12"/>
      <color theme="1"/>
      <name val="Calibri"/>
      <family val="2"/>
      <scheme val="minor"/>
    </font>
    <font>
      <sz val="7"/>
      <color rgb="FF000000"/>
      <name val="Bookman Old Style"/>
      <family val="1"/>
    </font>
    <font>
      <b/>
      <sz val="11"/>
      <color theme="1"/>
      <name val="Bookman Old Style"/>
      <family val="1"/>
    </font>
    <font>
      <sz val="11"/>
      <color theme="1"/>
      <name val="Bookman Old Style"/>
      <family val="1"/>
    </font>
    <font>
      <b/>
      <sz val="11"/>
      <color rgb="FF000000"/>
      <name val="Bookman Old Style"/>
      <family val="1"/>
    </font>
    <font>
      <sz val="11"/>
      <color rgb="FF000000"/>
      <name val="Bookman Old Style"/>
      <family val="1"/>
    </font>
    <font>
      <b/>
      <i/>
      <sz val="11"/>
      <color rgb="FFFF0000"/>
      <name val="Bookman Old Style"/>
      <family val="1"/>
    </font>
    <font>
      <i/>
      <sz val="11"/>
      <color theme="1"/>
      <name val="Bookman Old Style"/>
      <family val="1"/>
    </font>
    <font>
      <b/>
      <sz val="11.5"/>
      <name val="Calibri"/>
      <family val="2"/>
    </font>
    <font>
      <b/>
      <sz val="10"/>
      <name val="Arial"/>
      <family val="2"/>
    </font>
    <font>
      <sz val="10"/>
      <name val="Arial"/>
      <family val="2"/>
    </font>
    <font>
      <b/>
      <sz val="14"/>
      <color theme="1"/>
      <name val="CaIibri"/>
    </font>
    <font>
      <b/>
      <sz val="24"/>
      <color theme="1"/>
      <name val="Calibri"/>
      <family val="2"/>
      <scheme val="minor"/>
    </font>
    <font>
      <sz val="12"/>
      <color theme="1"/>
      <name val="CaIibri"/>
    </font>
    <font>
      <b/>
      <sz val="12"/>
      <color theme="1"/>
      <name val="CaIibri"/>
    </font>
    <font>
      <b/>
      <sz val="11"/>
      <name val="Calibri"/>
      <family val="2"/>
      <scheme val="minor"/>
    </font>
  </fonts>
  <fills count="3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rgb="FFD8ECF6"/>
      </patternFill>
    </fill>
    <fill>
      <patternFill patternType="solid">
        <fgColor theme="8" tint="0.79998168889431442"/>
        <bgColor indexed="64"/>
      </patternFill>
    </fill>
    <fill>
      <patternFill patternType="solid">
        <fgColor theme="0" tint="-0.249977111117893"/>
        <bgColor indexed="64"/>
      </patternFill>
    </fill>
    <fill>
      <patternFill patternType="solid">
        <fgColor rgb="FFF2F2F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4" tint="-0.499984740745262"/>
        <bgColor indexed="64"/>
      </patternFill>
    </fill>
  </fills>
  <borders count="107">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thin">
        <color indexed="64"/>
      </bottom>
      <diagonal/>
    </border>
    <border>
      <left/>
      <right/>
      <top/>
      <bottom style="thin">
        <color indexed="64"/>
      </bottom>
      <diagonal/>
    </border>
    <border>
      <left/>
      <right style="medium">
        <color auto="1"/>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auto="1"/>
      </left>
      <right/>
      <top style="medium">
        <color auto="1"/>
      </top>
      <bottom style="hair">
        <color auto="1"/>
      </bottom>
      <diagonal/>
    </border>
    <border>
      <left/>
      <right/>
      <top style="medium">
        <color auto="1"/>
      </top>
      <bottom style="hair">
        <color auto="1"/>
      </bottom>
      <diagonal/>
    </border>
    <border>
      <left style="medium">
        <color auto="1"/>
      </left>
      <right style="hair">
        <color auto="1"/>
      </right>
      <top style="hair">
        <color auto="1"/>
      </top>
      <bottom/>
      <diagonal/>
    </border>
    <border>
      <left style="hair">
        <color auto="1"/>
      </left>
      <right/>
      <top style="hair">
        <color auto="1"/>
      </top>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medium">
        <color auto="1"/>
      </right>
      <top/>
      <bottom style="hair">
        <color auto="1"/>
      </bottom>
      <diagonal/>
    </border>
    <border>
      <left style="medium">
        <color auto="1"/>
      </left>
      <right/>
      <top style="hair">
        <color auto="1"/>
      </top>
      <bottom style="hair">
        <color auto="1"/>
      </bottom>
      <diagonal/>
    </border>
    <border>
      <left/>
      <right style="medium">
        <color auto="1"/>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hair">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bottom/>
      <diagonal/>
    </border>
    <border>
      <left style="medium">
        <color rgb="FF000000"/>
      </left>
      <right style="medium">
        <color indexed="64"/>
      </right>
      <top style="medium">
        <color indexed="64"/>
      </top>
      <bottom/>
      <diagonal/>
    </border>
    <border>
      <left/>
      <right style="medium">
        <color auto="1"/>
      </right>
      <top style="medium">
        <color auto="1"/>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bottom/>
      <diagonal/>
    </border>
    <border>
      <left/>
      <right/>
      <top style="thin">
        <color theme="0"/>
      </top>
      <bottom/>
      <diagonal/>
    </border>
    <border>
      <left/>
      <right style="thin">
        <color theme="0"/>
      </right>
      <top/>
      <bottom/>
      <diagonal/>
    </border>
    <border>
      <left/>
      <right/>
      <top/>
      <bottom style="thin">
        <color theme="0"/>
      </bottom>
      <diagonal/>
    </border>
    <border>
      <left/>
      <right/>
      <top style="thin">
        <color theme="0"/>
      </top>
      <bottom style="thin">
        <color theme="0"/>
      </bottom>
      <diagonal/>
    </border>
    <border>
      <left/>
      <right/>
      <top style="thin">
        <color theme="0"/>
      </top>
      <bottom style="thin">
        <color auto="1"/>
      </bottom>
      <diagonal/>
    </border>
    <border>
      <left/>
      <right style="thin">
        <color theme="0"/>
      </right>
      <top style="thin">
        <color theme="0"/>
      </top>
      <bottom style="thin">
        <color auto="1"/>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diagonal/>
    </border>
    <border>
      <left style="hair">
        <color auto="1"/>
      </left>
      <right/>
      <top/>
      <bottom/>
      <diagonal/>
    </border>
    <border>
      <left/>
      <right style="thin">
        <color auto="1"/>
      </right>
      <top/>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style="hair">
        <color auto="1"/>
      </left>
      <right/>
      <top/>
      <bottom style="thin">
        <color auto="1"/>
      </bottom>
      <diagonal/>
    </border>
    <border>
      <left/>
      <right style="thin">
        <color indexed="64"/>
      </right>
      <top/>
      <bottom style="thin">
        <color indexed="64"/>
      </bottom>
      <diagonal/>
    </border>
    <border>
      <left style="hair">
        <color auto="1"/>
      </left>
      <right style="thin">
        <color auto="1"/>
      </right>
      <top style="thin">
        <color auto="1"/>
      </top>
      <bottom style="hair">
        <color auto="1"/>
      </bottom>
      <diagonal/>
    </border>
    <border>
      <left/>
      <right style="thin">
        <color theme="0"/>
      </right>
      <top style="thin">
        <color theme="0"/>
      </top>
      <bottom/>
      <diagonal/>
    </border>
    <border>
      <left/>
      <right style="thin">
        <color theme="0"/>
      </right>
      <top style="thin">
        <color theme="0"/>
      </top>
      <bottom style="thin">
        <color theme="0"/>
      </bottom>
      <diagonal/>
    </border>
    <border>
      <left style="hair">
        <color auto="1"/>
      </left>
      <right style="thin">
        <color auto="1"/>
      </right>
      <top style="hair">
        <color auto="1"/>
      </top>
      <bottom style="hair">
        <color auto="1"/>
      </bottom>
      <diagonal/>
    </border>
    <border>
      <left/>
      <right/>
      <top style="hair">
        <color auto="1"/>
      </top>
      <bottom/>
      <diagonal/>
    </border>
    <border>
      <left/>
      <right style="thin">
        <color theme="0"/>
      </right>
      <top/>
      <bottom style="thin">
        <color theme="0"/>
      </bottom>
      <diagonal/>
    </border>
    <border>
      <left/>
      <right style="thin">
        <color auto="1"/>
      </right>
      <top style="hair">
        <color indexed="64"/>
      </top>
      <bottom style="thin">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top style="medium">
        <color indexed="64"/>
      </top>
      <bottom/>
      <diagonal/>
    </border>
    <border>
      <left style="medium">
        <color indexed="64"/>
      </left>
      <right style="thin">
        <color theme="0"/>
      </right>
      <top style="thin">
        <color theme="0"/>
      </top>
      <bottom style="thin">
        <color theme="0"/>
      </bottom>
      <diagonal/>
    </border>
    <border>
      <left style="medium">
        <color indexed="64"/>
      </left>
      <right/>
      <top style="thin">
        <color theme="0"/>
      </top>
      <bottom/>
      <diagonal/>
    </border>
    <border>
      <left style="medium">
        <color indexed="64"/>
      </left>
      <right/>
      <top/>
      <bottom style="thin">
        <color theme="0"/>
      </bottom>
      <diagonal/>
    </border>
    <border>
      <left style="medium">
        <color indexed="64"/>
      </left>
      <right/>
      <top style="thin">
        <color theme="0"/>
      </top>
      <bottom style="thin">
        <color theme="0"/>
      </bottom>
      <diagonal/>
    </border>
    <border>
      <left style="medium">
        <color indexed="64"/>
      </left>
      <right/>
      <top style="thin">
        <color theme="0"/>
      </top>
      <bottom style="thin">
        <color auto="1"/>
      </bottom>
      <diagonal/>
    </border>
    <border>
      <left style="medium">
        <color indexed="64"/>
      </left>
      <right/>
      <top style="thin">
        <color auto="1"/>
      </top>
      <bottom style="hair">
        <color auto="1"/>
      </bottom>
      <diagonal/>
    </border>
    <border>
      <left style="medium">
        <color indexed="64"/>
      </left>
      <right/>
      <top style="hair">
        <color auto="1"/>
      </top>
      <bottom style="thin">
        <color indexed="64"/>
      </bottom>
      <diagonal/>
    </border>
    <border>
      <left style="medium">
        <color indexed="64"/>
      </left>
      <right style="hair">
        <color auto="1"/>
      </right>
      <top style="thin">
        <color auto="1"/>
      </top>
      <bottom style="hair">
        <color auto="1"/>
      </bottom>
      <diagonal/>
    </border>
  </borders>
  <cellStyleXfs count="4">
    <xf numFmtId="0" fontId="0" fillId="0" borderId="0"/>
    <xf numFmtId="164" fontId="25" fillId="0" borderId="0" applyFont="0" applyFill="0" applyBorder="0" applyAlignment="0" applyProtection="0"/>
    <xf numFmtId="9" fontId="25" fillId="0" borderId="0" applyFont="0" applyFill="0" applyBorder="0" applyAlignment="0" applyProtection="0"/>
    <xf numFmtId="0" fontId="1" fillId="0" borderId="0"/>
  </cellStyleXfs>
  <cellXfs count="457">
    <xf numFmtId="0" fontId="0" fillId="0" borderId="0" xfId="0"/>
    <xf numFmtId="0" fontId="20" fillId="20" borderId="0" xfId="0" applyFont="1" applyFill="1" applyAlignment="1">
      <alignment horizontal="center" vertical="top" wrapText="1"/>
    </xf>
    <xf numFmtId="0" fontId="21" fillId="21" borderId="0" xfId="0" applyFont="1" applyFill="1" applyAlignment="1">
      <alignment horizontal="right" vertical="top" wrapText="1"/>
    </xf>
    <xf numFmtId="0" fontId="23" fillId="23" borderId="0" xfId="0" applyFont="1" applyFill="1" applyAlignment="1">
      <alignment horizontal="left" vertical="top" wrapText="1"/>
    </xf>
    <xf numFmtId="0" fontId="24" fillId="24" borderId="0" xfId="0" applyFont="1" applyFill="1" applyAlignment="1">
      <alignment horizontal="center" vertical="top" wrapText="1"/>
    </xf>
    <xf numFmtId="0" fontId="2" fillId="27" borderId="0" xfId="0" applyFont="1" applyFill="1" applyAlignment="1">
      <alignment horizontal="left" vertical="top" wrapText="1"/>
    </xf>
    <xf numFmtId="0" fontId="2" fillId="27" borderId="2" xfId="0" applyFont="1" applyFill="1" applyBorder="1" applyAlignment="1">
      <alignment horizontal="left" vertical="top" wrapText="1"/>
    </xf>
    <xf numFmtId="0" fontId="2" fillId="27" borderId="2" xfId="0" applyFont="1" applyFill="1" applyBorder="1" applyAlignment="1">
      <alignment horizontal="center" vertical="top" wrapText="1"/>
    </xf>
    <xf numFmtId="0" fontId="7" fillId="25" borderId="2" xfId="0" applyFont="1" applyFill="1" applyBorder="1" applyAlignment="1">
      <alignment horizontal="left" vertical="top" wrapText="1"/>
    </xf>
    <xf numFmtId="0" fontId="7" fillId="25" borderId="2" xfId="0" applyFont="1" applyFill="1" applyBorder="1" applyAlignment="1">
      <alignment horizontal="right" vertical="top" wrapText="1"/>
    </xf>
    <xf numFmtId="0" fontId="13" fillId="26" borderId="2" xfId="0" applyFont="1" applyFill="1" applyBorder="1" applyAlignment="1">
      <alignment horizontal="left" vertical="top" wrapText="1"/>
    </xf>
    <xf numFmtId="0" fontId="13" fillId="26" borderId="2" xfId="0" applyFont="1" applyFill="1" applyBorder="1" applyAlignment="1">
      <alignment horizontal="center" vertical="top" wrapText="1"/>
    </xf>
    <xf numFmtId="0" fontId="13" fillId="26" borderId="1" xfId="0" applyFont="1" applyFill="1" applyBorder="1" applyAlignment="1">
      <alignment horizontal="left" vertical="top" wrapText="1"/>
    </xf>
    <xf numFmtId="0" fontId="18" fillId="17" borderId="2" xfId="0" applyFont="1" applyFill="1" applyBorder="1" applyAlignment="1">
      <alignment horizontal="left" vertical="top" wrapText="1"/>
    </xf>
    <xf numFmtId="0" fontId="18" fillId="17" borderId="2" xfId="0" applyFont="1" applyFill="1" applyBorder="1" applyAlignment="1">
      <alignment horizontal="center" vertical="top" wrapText="1"/>
    </xf>
    <xf numFmtId="0" fontId="18" fillId="18" borderId="2" xfId="0" applyFont="1" applyFill="1" applyBorder="1" applyAlignment="1">
      <alignment horizontal="left" vertical="top" wrapText="1"/>
    </xf>
    <xf numFmtId="0" fontId="18" fillId="18" borderId="2" xfId="0" applyFont="1" applyFill="1" applyBorder="1" applyAlignment="1">
      <alignment horizontal="center" vertical="top" wrapText="1"/>
    </xf>
    <xf numFmtId="0" fontId="12" fillId="27" borderId="0" xfId="0" applyFont="1" applyFill="1" applyAlignment="1">
      <alignment horizontal="center" vertical="top" wrapText="1"/>
    </xf>
    <xf numFmtId="0" fontId="12" fillId="27" borderId="0" xfId="0" applyFont="1" applyFill="1" applyAlignment="1">
      <alignment horizontal="right" vertical="top" wrapText="1"/>
    </xf>
    <xf numFmtId="0" fontId="18" fillId="27" borderId="0" xfId="0" applyFont="1" applyFill="1" applyAlignment="1">
      <alignment horizontal="left" vertical="top" wrapText="1"/>
    </xf>
    <xf numFmtId="0" fontId="7" fillId="25" borderId="2" xfId="0" applyFont="1" applyFill="1" applyBorder="1" applyAlignment="1">
      <alignment horizontal="center" vertical="top" wrapText="1"/>
    </xf>
    <xf numFmtId="0" fontId="13" fillId="26" borderId="1" xfId="0" applyFont="1" applyFill="1" applyBorder="1" applyAlignment="1">
      <alignment horizontal="center" vertical="top" wrapText="1"/>
    </xf>
    <xf numFmtId="0" fontId="0" fillId="0" borderId="0" xfId="0" applyAlignment="1">
      <alignment horizontal="center"/>
    </xf>
    <xf numFmtId="0" fontId="7" fillId="25" borderId="2" xfId="0" applyFont="1" applyFill="1" applyBorder="1" applyAlignment="1">
      <alignment horizontal="right" vertical="center" wrapText="1"/>
    </xf>
    <xf numFmtId="0" fontId="7" fillId="25" borderId="2" xfId="0" applyFont="1" applyFill="1" applyBorder="1" applyAlignment="1">
      <alignment horizontal="left" vertical="center" wrapText="1"/>
    </xf>
    <xf numFmtId="0" fontId="2" fillId="27" borderId="2" xfId="0" applyFont="1" applyFill="1" applyBorder="1" applyAlignment="1">
      <alignment horizontal="center" vertical="center" wrapText="1"/>
    </xf>
    <xf numFmtId="0" fontId="2" fillId="27" borderId="2" xfId="0" applyFont="1" applyFill="1" applyBorder="1" applyAlignment="1">
      <alignment horizontal="right" vertical="center" wrapText="1"/>
    </xf>
    <xf numFmtId="0" fontId="13" fillId="26" borderId="2" xfId="0" applyFont="1" applyFill="1" applyBorder="1" applyAlignment="1">
      <alignment horizontal="center" vertical="center" wrapText="1"/>
    </xf>
    <xf numFmtId="166" fontId="13" fillId="26" borderId="2" xfId="0" applyNumberFormat="1" applyFont="1" applyFill="1" applyBorder="1" applyAlignment="1">
      <alignment horizontal="right" vertical="center" wrapText="1"/>
    </xf>
    <xf numFmtId="4" fontId="13" fillId="26" borderId="2" xfId="0" applyNumberFormat="1" applyFont="1" applyFill="1" applyBorder="1" applyAlignment="1">
      <alignment horizontal="right" vertical="center" wrapText="1"/>
    </xf>
    <xf numFmtId="0" fontId="18" fillId="17" borderId="2" xfId="0" applyFont="1" applyFill="1" applyBorder="1" applyAlignment="1">
      <alignment horizontal="center" vertical="center" wrapText="1"/>
    </xf>
    <xf numFmtId="166" fontId="18" fillId="17" borderId="2" xfId="0" applyNumberFormat="1" applyFont="1" applyFill="1" applyBorder="1" applyAlignment="1">
      <alignment horizontal="right" vertical="center" wrapText="1"/>
    </xf>
    <xf numFmtId="4" fontId="18" fillId="17" borderId="2" xfId="0" applyNumberFormat="1" applyFont="1" applyFill="1" applyBorder="1" applyAlignment="1">
      <alignment horizontal="right" vertical="center" wrapText="1"/>
    </xf>
    <xf numFmtId="0" fontId="18" fillId="18" borderId="2" xfId="0" applyFont="1" applyFill="1" applyBorder="1" applyAlignment="1">
      <alignment horizontal="center" vertical="center" wrapText="1"/>
    </xf>
    <xf numFmtId="166" fontId="18" fillId="18" borderId="2" xfId="0" applyNumberFormat="1" applyFont="1" applyFill="1" applyBorder="1" applyAlignment="1">
      <alignment horizontal="right" vertical="center" wrapText="1"/>
    </xf>
    <xf numFmtId="4" fontId="18" fillId="18" borderId="2" xfId="0" applyNumberFormat="1" applyFont="1" applyFill="1" applyBorder="1" applyAlignment="1">
      <alignment horizontal="right" vertical="center" wrapText="1"/>
    </xf>
    <xf numFmtId="0" fontId="13" fillId="26" borderId="1" xfId="0" applyFont="1" applyFill="1" applyBorder="1" applyAlignment="1">
      <alignment horizontal="left" vertical="center" wrapText="1"/>
    </xf>
    <xf numFmtId="0" fontId="12" fillId="27" borderId="0" xfId="0" applyFont="1" applyFill="1" applyAlignment="1">
      <alignment horizontal="center" vertical="center" wrapText="1"/>
    </xf>
    <xf numFmtId="0" fontId="0" fillId="0" borderId="0" xfId="0" applyAlignment="1">
      <alignment vertical="center"/>
    </xf>
    <xf numFmtId="0" fontId="7" fillId="25" borderId="2" xfId="0" applyFont="1" applyFill="1" applyBorder="1" applyAlignment="1">
      <alignment horizontal="center" vertical="center" wrapText="1"/>
    </xf>
    <xf numFmtId="0" fontId="13" fillId="26" borderId="1" xfId="0" applyFont="1" applyFill="1" applyBorder="1" applyAlignment="1">
      <alignment horizontal="center" vertical="center" wrapText="1"/>
    </xf>
    <xf numFmtId="0" fontId="0" fillId="0" borderId="0" xfId="0" applyAlignment="1">
      <alignment horizontal="center" vertical="center"/>
    </xf>
    <xf numFmtId="0" fontId="2" fillId="27" borderId="2" xfId="0" applyFont="1" applyFill="1" applyBorder="1" applyAlignment="1">
      <alignment vertical="top" wrapText="1"/>
    </xf>
    <xf numFmtId="4" fontId="7" fillId="25" borderId="2" xfId="0" applyNumberFormat="1" applyFont="1" applyFill="1" applyBorder="1" applyAlignment="1">
      <alignment horizontal="center" vertical="center" wrapText="1"/>
    </xf>
    <xf numFmtId="0" fontId="29" fillId="0" borderId="0" xfId="0" applyFont="1"/>
    <xf numFmtId="0" fontId="31" fillId="0" borderId="5" xfId="0" applyFont="1" applyBorder="1" applyAlignment="1">
      <alignment horizontal="center" vertical="center" wrapText="1"/>
    </xf>
    <xf numFmtId="0" fontId="32" fillId="0" borderId="7" xfId="0" applyFont="1" applyBorder="1" applyAlignment="1">
      <alignment horizontal="center" vertical="center" wrapText="1"/>
    </xf>
    <xf numFmtId="0" fontId="33" fillId="30" borderId="7" xfId="0" applyFont="1" applyFill="1" applyBorder="1" applyAlignment="1">
      <alignment horizontal="center" vertical="center" wrapText="1"/>
    </xf>
    <xf numFmtId="0" fontId="32" fillId="0" borderId="8" xfId="0" quotePrefix="1" applyFont="1" applyBorder="1" applyAlignment="1">
      <alignment horizontal="center" vertical="center" wrapText="1"/>
    </xf>
    <xf numFmtId="164" fontId="32" fillId="30" borderId="8" xfId="1" applyFont="1" applyFill="1" applyBorder="1" applyAlignment="1">
      <alignment horizontal="center" vertical="center" wrapText="1"/>
    </xf>
    <xf numFmtId="0" fontId="32" fillId="33" borderId="6" xfId="0" applyFont="1" applyFill="1" applyBorder="1" applyAlignment="1">
      <alignment horizontal="center" vertical="center" wrapText="1"/>
    </xf>
    <xf numFmtId="0" fontId="32" fillId="29" borderId="29" xfId="0" applyFont="1" applyFill="1" applyBorder="1" applyAlignment="1">
      <alignment horizontal="center" vertical="center" wrapText="1"/>
    </xf>
    <xf numFmtId="0" fontId="27" fillId="30" borderId="0" xfId="0" applyFont="1" applyFill="1"/>
    <xf numFmtId="0" fontId="34" fillId="30" borderId="6" xfId="0" applyFont="1" applyFill="1" applyBorder="1" applyAlignment="1">
      <alignment horizontal="center" vertical="center" wrapText="1"/>
    </xf>
    <xf numFmtId="0" fontId="13" fillId="30" borderId="7" xfId="0" applyFont="1" applyFill="1" applyBorder="1" applyAlignment="1">
      <alignment horizontal="left" vertical="center" wrapText="1"/>
    </xf>
    <xf numFmtId="164" fontId="34" fillId="30" borderId="7" xfId="0" applyNumberFormat="1" applyFont="1" applyFill="1" applyBorder="1" applyAlignment="1">
      <alignment horizontal="center" vertical="center" wrapText="1"/>
    </xf>
    <xf numFmtId="0" fontId="34" fillId="30" borderId="7" xfId="0" applyFont="1" applyFill="1" applyBorder="1" applyAlignment="1">
      <alignment horizontal="center" vertical="center" wrapText="1"/>
    </xf>
    <xf numFmtId="164" fontId="34" fillId="30" borderId="8" xfId="1" applyFont="1" applyFill="1" applyBorder="1" applyAlignment="1">
      <alignment horizontal="center" vertical="center" wrapText="1"/>
    </xf>
    <xf numFmtId="0" fontId="0" fillId="30" borderId="0" xfId="0" applyFill="1"/>
    <xf numFmtId="0" fontId="32" fillId="29" borderId="6" xfId="0" applyFont="1" applyFill="1" applyBorder="1" applyAlignment="1">
      <alignment horizontal="center" vertical="center" wrapText="1"/>
    </xf>
    <xf numFmtId="4" fontId="34" fillId="30" borderId="7" xfId="0" applyNumberFormat="1" applyFont="1" applyFill="1" applyBorder="1" applyAlignment="1">
      <alignment horizontal="center" vertical="center" wrapText="1"/>
    </xf>
    <xf numFmtId="0" fontId="34" fillId="0" borderId="33" xfId="0" applyFont="1" applyBorder="1" applyAlignment="1">
      <alignment horizontal="center" vertical="center" wrapText="1"/>
    </xf>
    <xf numFmtId="0" fontId="34" fillId="0" borderId="34" xfId="0" applyFont="1" applyBorder="1" applyAlignment="1">
      <alignment vertical="center" wrapText="1"/>
    </xf>
    <xf numFmtId="0" fontId="34" fillId="0" borderId="34" xfId="0" applyFont="1" applyBorder="1" applyAlignment="1">
      <alignment horizontal="center" vertical="center" wrapText="1"/>
    </xf>
    <xf numFmtId="0" fontId="34" fillId="0" borderId="35" xfId="0" applyFont="1" applyBorder="1" applyAlignment="1">
      <alignment horizontal="center" vertical="center" wrapText="1"/>
    </xf>
    <xf numFmtId="164" fontId="34" fillId="30" borderId="36" xfId="1" applyFont="1" applyFill="1" applyBorder="1" applyAlignment="1">
      <alignment horizontal="center" vertical="center" wrapText="1"/>
    </xf>
    <xf numFmtId="0" fontId="35" fillId="0" borderId="6" xfId="0" applyFont="1" applyBorder="1" applyAlignment="1">
      <alignment wrapText="1"/>
    </xf>
    <xf numFmtId="0" fontId="35" fillId="0" borderId="7" xfId="0" applyFont="1" applyBorder="1" applyAlignment="1">
      <alignment wrapText="1"/>
    </xf>
    <xf numFmtId="0" fontId="35" fillId="0" borderId="7" xfId="0" applyFont="1" applyBorder="1" applyAlignment="1">
      <alignment horizontal="center" wrapText="1"/>
    </xf>
    <xf numFmtId="0" fontId="35" fillId="0" borderId="9" xfId="0" applyFont="1" applyBorder="1" applyAlignment="1">
      <alignment horizontal="center" wrapText="1"/>
    </xf>
    <xf numFmtId="0" fontId="35" fillId="0" borderId="8" xfId="0" applyFont="1" applyBorder="1" applyAlignment="1">
      <alignment horizontal="center" wrapText="1"/>
    </xf>
    <xf numFmtId="0" fontId="27" fillId="0" borderId="7" xfId="0" applyFont="1" applyBorder="1" applyAlignment="1">
      <alignment horizontal="center" wrapText="1"/>
    </xf>
    <xf numFmtId="0" fontId="0" fillId="0" borderId="38" xfId="0" applyBorder="1"/>
    <xf numFmtId="0" fontId="0" fillId="0" borderId="0" xfId="0" applyAlignment="1">
      <alignment wrapText="1"/>
    </xf>
    <xf numFmtId="0" fontId="30" fillId="0" borderId="42" xfId="0" applyFont="1" applyBorder="1" applyAlignment="1">
      <alignment horizontal="center" wrapText="1"/>
    </xf>
    <xf numFmtId="0" fontId="0" fillId="0" borderId="14" xfId="0" applyBorder="1" applyAlignment="1">
      <alignment wrapText="1"/>
    </xf>
    <xf numFmtId="14" fontId="35" fillId="30" borderId="43" xfId="0" applyNumberFormat="1" applyFont="1" applyFill="1" applyBorder="1"/>
    <xf numFmtId="14" fontId="35" fillId="30" borderId="38" xfId="0" applyNumberFormat="1" applyFont="1" applyFill="1" applyBorder="1"/>
    <xf numFmtId="0" fontId="35" fillId="0" borderId="0" xfId="0" applyFont="1"/>
    <xf numFmtId="0" fontId="30" fillId="29" borderId="44" xfId="0" applyFont="1" applyFill="1" applyBorder="1"/>
    <xf numFmtId="14" fontId="35" fillId="0" borderId="45" xfId="0" applyNumberFormat="1" applyFont="1" applyBorder="1"/>
    <xf numFmtId="0" fontId="36" fillId="30" borderId="38" xfId="0" applyFont="1" applyFill="1" applyBorder="1" applyAlignment="1">
      <alignment horizontal="center" vertical="center"/>
    </xf>
    <xf numFmtId="0" fontId="30" fillId="30" borderId="43" xfId="0" applyFont="1" applyFill="1" applyBorder="1"/>
    <xf numFmtId="0" fontId="36" fillId="30" borderId="38" xfId="0" applyFont="1" applyFill="1" applyBorder="1" applyAlignment="1">
      <alignment horizontal="center"/>
    </xf>
    <xf numFmtId="0" fontId="40" fillId="0" borderId="43" xfId="0" applyFont="1" applyBorder="1" applyAlignment="1">
      <alignment horizontal="left" vertical="center"/>
    </xf>
    <xf numFmtId="0" fontId="40" fillId="0" borderId="38" xfId="0" applyFont="1" applyBorder="1" applyAlignment="1">
      <alignment horizontal="center" vertical="center"/>
    </xf>
    <xf numFmtId="0" fontId="38" fillId="0" borderId="38" xfId="0" applyFont="1" applyBorder="1" applyAlignment="1">
      <alignment horizontal="center"/>
    </xf>
    <xf numFmtId="0" fontId="40" fillId="0" borderId="46" xfId="0" applyFont="1" applyBorder="1" applyAlignment="1">
      <alignment horizontal="center" vertical="center"/>
    </xf>
    <xf numFmtId="0" fontId="40" fillId="0" borderId="47" xfId="0" applyFont="1" applyBorder="1" applyAlignment="1">
      <alignment vertical="center"/>
    </xf>
    <xf numFmtId="0" fontId="40" fillId="0" borderId="48" xfId="0" applyFont="1" applyBorder="1" applyAlignment="1">
      <alignment horizontal="center" vertical="center" wrapText="1"/>
    </xf>
    <xf numFmtId="0" fontId="40" fillId="0" borderId="49" xfId="0" applyFont="1" applyBorder="1" applyAlignment="1">
      <alignment horizontal="justify" vertical="center"/>
    </xf>
    <xf numFmtId="0" fontId="38" fillId="0" borderId="50" xfId="0" applyFont="1" applyBorder="1" applyAlignment="1">
      <alignment wrapText="1"/>
    </xf>
    <xf numFmtId="14" fontId="38" fillId="0" borderId="51" xfId="0" applyNumberFormat="1" applyFont="1" applyBorder="1" applyAlignment="1">
      <alignment horizontal="center" vertical="center"/>
    </xf>
    <xf numFmtId="0" fontId="38" fillId="0" borderId="52" xfId="0" applyFont="1" applyBorder="1" applyAlignment="1">
      <alignment wrapText="1"/>
    </xf>
    <xf numFmtId="14" fontId="38" fillId="0" borderId="38" xfId="0" applyNumberFormat="1" applyFont="1" applyBorder="1" applyAlignment="1">
      <alignment horizontal="center" vertical="center"/>
    </xf>
    <xf numFmtId="0" fontId="40" fillId="0" borderId="46" xfId="0" applyFont="1" applyBorder="1" applyAlignment="1">
      <alignment horizontal="justify" vertical="center"/>
    </xf>
    <xf numFmtId="0" fontId="38" fillId="0" borderId="53" xfId="0" applyFont="1" applyBorder="1" applyAlignment="1">
      <alignment wrapText="1"/>
    </xf>
    <xf numFmtId="14" fontId="38" fillId="0" borderId="54" xfId="0" applyNumberFormat="1" applyFont="1" applyBorder="1" applyAlignment="1">
      <alignment horizontal="center"/>
    </xf>
    <xf numFmtId="0" fontId="40" fillId="0" borderId="43" xfId="0" applyFont="1" applyBorder="1" applyAlignment="1">
      <alignment vertical="center"/>
    </xf>
    <xf numFmtId="0" fontId="38" fillId="0" borderId="43" xfId="0" applyFont="1" applyBorder="1" applyAlignment="1">
      <alignment horizontal="center"/>
    </xf>
    <xf numFmtId="0" fontId="40" fillId="0" borderId="43" xfId="0" applyFont="1" applyBorder="1" applyAlignment="1">
      <alignment horizontal="center" vertical="center"/>
    </xf>
    <xf numFmtId="0" fontId="40" fillId="0" borderId="56" xfId="0" applyFont="1" applyBorder="1" applyAlignment="1">
      <alignment horizontal="center" vertical="center" wrapText="1"/>
    </xf>
    <xf numFmtId="0" fontId="38" fillId="0" borderId="56" xfId="0" applyFont="1" applyBorder="1" applyAlignment="1">
      <alignment horizontal="center"/>
    </xf>
    <xf numFmtId="0" fontId="38" fillId="0" borderId="54" xfId="0" applyFont="1" applyBorder="1" applyAlignment="1">
      <alignment horizontal="center"/>
    </xf>
    <xf numFmtId="0" fontId="28" fillId="0" borderId="0" xfId="0" applyFont="1" applyAlignment="1">
      <alignment horizontal="center"/>
    </xf>
    <xf numFmtId="164" fontId="28" fillId="0" borderId="0" xfId="0" applyNumberFormat="1" applyFont="1"/>
    <xf numFmtId="0" fontId="28" fillId="0" borderId="0" xfId="0" applyFont="1"/>
    <xf numFmtId="0" fontId="29" fillId="0" borderId="0" xfId="0" applyFont="1" applyAlignment="1">
      <alignment vertical="center"/>
    </xf>
    <xf numFmtId="0" fontId="27" fillId="0" borderId="0" xfId="0" applyFont="1" applyAlignment="1">
      <alignment horizontal="center" wrapText="1"/>
    </xf>
    <xf numFmtId="14" fontId="35" fillId="30" borderId="0" xfId="0" applyNumberFormat="1" applyFont="1" applyFill="1"/>
    <xf numFmtId="0" fontId="40" fillId="0" borderId="0" xfId="0" applyFont="1" applyAlignment="1">
      <alignment horizontal="left" vertical="center"/>
    </xf>
    <xf numFmtId="0" fontId="40" fillId="0" borderId="0" xfId="0" applyFont="1" applyAlignment="1">
      <alignment horizontal="center" vertical="center"/>
    </xf>
    <xf numFmtId="0" fontId="38" fillId="0" borderId="0" xfId="0" applyFont="1" applyAlignment="1">
      <alignment horizontal="center"/>
    </xf>
    <xf numFmtId="0" fontId="40" fillId="0" borderId="0" xfId="0" applyFont="1" applyAlignment="1">
      <alignment vertical="center"/>
    </xf>
    <xf numFmtId="0" fontId="40" fillId="0" borderId="0" xfId="0" applyFont="1" applyAlignment="1">
      <alignment horizontal="center" vertical="center" wrapText="1"/>
    </xf>
    <xf numFmtId="0" fontId="43" fillId="0" borderId="0" xfId="0" applyFont="1" applyAlignment="1">
      <alignment horizontal="center" vertical="center"/>
    </xf>
    <xf numFmtId="0" fontId="43" fillId="0" borderId="0" xfId="0" applyFont="1"/>
    <xf numFmtId="0" fontId="18" fillId="0" borderId="2" xfId="0" applyFont="1" applyBorder="1" applyAlignment="1">
      <alignment horizontal="center" vertical="top" wrapText="1"/>
    </xf>
    <xf numFmtId="166" fontId="18" fillId="0" borderId="2" xfId="0" applyNumberFormat="1" applyFont="1" applyBorder="1" applyAlignment="1">
      <alignment horizontal="right" vertical="top" wrapText="1"/>
    </xf>
    <xf numFmtId="4" fontId="18" fillId="0" borderId="2" xfId="0" applyNumberFormat="1" applyFont="1" applyBorder="1" applyAlignment="1">
      <alignment horizontal="right" vertical="top" wrapText="1"/>
    </xf>
    <xf numFmtId="0" fontId="27" fillId="0" borderId="0" xfId="0" applyFont="1"/>
    <xf numFmtId="0" fontId="35" fillId="0" borderId="0" xfId="0" applyFont="1" applyAlignment="1">
      <alignment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vertical="center" wrapText="1"/>
    </xf>
    <xf numFmtId="0" fontId="0" fillId="30" borderId="0" xfId="0" applyFill="1" applyAlignment="1">
      <alignment wrapText="1"/>
    </xf>
    <xf numFmtId="0" fontId="0" fillId="30" borderId="0" xfId="0" applyFill="1" applyAlignment="1">
      <alignment horizontal="center" wrapText="1"/>
    </xf>
    <xf numFmtId="0" fontId="0" fillId="30" borderId="0" xfId="0" applyFill="1" applyAlignment="1">
      <alignment horizontal="center" vertical="center" wrapText="1"/>
    </xf>
    <xf numFmtId="0" fontId="0" fillId="30" borderId="0" xfId="0" applyFill="1" applyAlignment="1">
      <alignment vertical="center" wrapText="1"/>
    </xf>
    <xf numFmtId="0" fontId="13" fillId="26" borderId="0" xfId="0" applyFont="1" applyFill="1" applyAlignment="1">
      <alignment horizontal="left" vertical="top" wrapText="1"/>
    </xf>
    <xf numFmtId="0" fontId="13" fillId="26" borderId="0" xfId="0" applyFont="1" applyFill="1" applyAlignment="1">
      <alignment horizontal="center" vertical="top" wrapText="1"/>
    </xf>
    <xf numFmtId="0" fontId="13" fillId="26" borderId="0" xfId="0" applyFont="1" applyFill="1" applyAlignment="1">
      <alignment horizontal="center" vertical="center" wrapText="1"/>
    </xf>
    <xf numFmtId="0" fontId="13" fillId="26" borderId="0" xfId="0" applyFont="1" applyFill="1" applyAlignment="1">
      <alignment horizontal="left" vertical="center" wrapText="1"/>
    </xf>
    <xf numFmtId="0" fontId="2" fillId="27" borderId="57" xfId="0" applyFont="1" applyFill="1" applyBorder="1" applyAlignment="1">
      <alignment horizontal="left" vertical="top" wrapText="1"/>
    </xf>
    <xf numFmtId="0" fontId="2" fillId="27" borderId="58" xfId="0" applyFont="1" applyFill="1" applyBorder="1" applyAlignment="1">
      <alignment horizontal="center" vertical="top" wrapText="1"/>
    </xf>
    <xf numFmtId="0" fontId="2" fillId="27" borderId="58" xfId="0" applyFont="1" applyFill="1" applyBorder="1" applyAlignment="1">
      <alignment horizontal="center" vertical="center" wrapText="1"/>
    </xf>
    <xf numFmtId="0" fontId="2" fillId="27" borderId="58" xfId="0" applyFont="1" applyFill="1" applyBorder="1" applyAlignment="1">
      <alignment horizontal="left" vertical="top" wrapText="1"/>
    </xf>
    <xf numFmtId="0" fontId="12" fillId="27" borderId="43" xfId="0" applyFont="1" applyFill="1" applyBorder="1" applyAlignment="1">
      <alignment horizontal="left" vertical="top" wrapText="1"/>
    </xf>
    <xf numFmtId="0" fontId="12" fillId="19" borderId="0" xfId="0" applyFont="1" applyFill="1" applyAlignment="1">
      <alignment horizontal="left" vertical="top" wrapText="1"/>
    </xf>
    <xf numFmtId="0" fontId="7" fillId="25" borderId="59" xfId="0" applyFont="1" applyFill="1" applyBorder="1" applyAlignment="1">
      <alignment horizontal="left" vertical="top" wrapText="1"/>
    </xf>
    <xf numFmtId="4" fontId="7" fillId="25" borderId="60" xfId="0" applyNumberFormat="1" applyFont="1" applyFill="1" applyBorder="1" applyAlignment="1">
      <alignment horizontal="right" vertical="center" wrapText="1"/>
    </xf>
    <xf numFmtId="0" fontId="2" fillId="27" borderId="59" xfId="0" applyFont="1" applyFill="1" applyBorder="1" applyAlignment="1">
      <alignment horizontal="left" vertical="top" wrapText="1"/>
    </xf>
    <xf numFmtId="0" fontId="2" fillId="27" borderId="60" xfId="0" applyFont="1" applyFill="1" applyBorder="1" applyAlignment="1">
      <alignment horizontal="right" vertical="center" wrapText="1"/>
    </xf>
    <xf numFmtId="0" fontId="13" fillId="26" borderId="59" xfId="0" applyFont="1" applyFill="1" applyBorder="1" applyAlignment="1">
      <alignment horizontal="left" vertical="top" wrapText="1"/>
    </xf>
    <xf numFmtId="4" fontId="13" fillId="26" borderId="60" xfId="0" applyNumberFormat="1" applyFont="1" applyFill="1" applyBorder="1" applyAlignment="1">
      <alignment horizontal="right" vertical="center" wrapText="1"/>
    </xf>
    <xf numFmtId="0" fontId="18" fillId="17" borderId="59" xfId="0" applyFont="1" applyFill="1" applyBorder="1" applyAlignment="1">
      <alignment horizontal="left" vertical="top" wrapText="1"/>
    </xf>
    <xf numFmtId="4" fontId="18" fillId="17" borderId="60" xfId="0" applyNumberFormat="1" applyFont="1" applyFill="1" applyBorder="1" applyAlignment="1">
      <alignment horizontal="right" vertical="center" wrapText="1"/>
    </xf>
    <xf numFmtId="0" fontId="18" fillId="18" borderId="59" xfId="0" applyFont="1" applyFill="1" applyBorder="1" applyAlignment="1">
      <alignment horizontal="left" vertical="top" wrapText="1"/>
    </xf>
    <xf numFmtId="4" fontId="18" fillId="18" borderId="60" xfId="0" applyNumberFormat="1" applyFont="1" applyFill="1" applyBorder="1" applyAlignment="1">
      <alignment horizontal="right" vertical="center" wrapText="1"/>
    </xf>
    <xf numFmtId="0" fontId="13" fillId="26" borderId="61" xfId="0" applyFont="1" applyFill="1" applyBorder="1" applyAlignment="1">
      <alignment horizontal="left" vertical="top" wrapText="1"/>
    </xf>
    <xf numFmtId="0" fontId="13" fillId="26" borderId="62" xfId="0" applyFont="1" applyFill="1" applyBorder="1" applyAlignment="1">
      <alignment horizontal="left" vertical="center" wrapText="1"/>
    </xf>
    <xf numFmtId="0" fontId="2" fillId="2" borderId="57" xfId="0" applyFont="1" applyFill="1" applyBorder="1" applyAlignment="1">
      <alignment horizontal="left" vertical="top" wrapText="1"/>
    </xf>
    <xf numFmtId="0" fontId="2" fillId="2" borderId="58" xfId="0" applyFont="1" applyFill="1" applyBorder="1" applyAlignment="1">
      <alignment horizontal="left" vertical="top" wrapText="1"/>
    </xf>
    <xf numFmtId="0" fontId="19" fillId="19" borderId="43" xfId="0" applyFont="1" applyFill="1" applyBorder="1" applyAlignment="1">
      <alignment horizontal="left" vertical="top" wrapText="1"/>
    </xf>
    <xf numFmtId="0" fontId="19" fillId="19" borderId="0" xfId="0" applyFont="1" applyFill="1" applyAlignment="1">
      <alignment horizontal="left" vertical="top" wrapText="1"/>
    </xf>
    <xf numFmtId="0" fontId="4" fillId="4" borderId="59" xfId="0" applyFont="1" applyFill="1" applyBorder="1" applyAlignment="1">
      <alignment horizontal="left" vertical="top" wrapText="1"/>
    </xf>
    <xf numFmtId="0" fontId="6" fillId="6" borderId="2" xfId="0" applyFont="1" applyFill="1" applyBorder="1" applyAlignment="1">
      <alignment horizontal="right" vertical="top" wrapText="1"/>
    </xf>
    <xf numFmtId="0" fontId="4" fillId="4" borderId="2" xfId="0" applyFont="1" applyFill="1" applyBorder="1" applyAlignment="1">
      <alignment horizontal="left" vertical="top" wrapText="1"/>
    </xf>
    <xf numFmtId="0" fontId="5" fillId="5" borderId="2" xfId="0" applyFont="1" applyFill="1" applyBorder="1" applyAlignment="1">
      <alignment horizontal="center" vertical="top" wrapText="1"/>
    </xf>
    <xf numFmtId="0" fontId="6" fillId="6" borderId="60" xfId="0" applyFont="1" applyFill="1" applyBorder="1" applyAlignment="1">
      <alignment horizontal="right" vertical="top" wrapText="1"/>
    </xf>
    <xf numFmtId="0" fontId="7" fillId="7" borderId="59"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31" borderId="2" xfId="0" applyFont="1" applyFill="1" applyBorder="1" applyAlignment="1">
      <alignment horizontal="left" vertical="top" wrapText="1"/>
    </xf>
    <xf numFmtId="0" fontId="8" fillId="8" borderId="2" xfId="0" applyFont="1" applyFill="1" applyBorder="1" applyAlignment="1">
      <alignment horizontal="center" vertical="top" wrapText="1"/>
    </xf>
    <xf numFmtId="0" fontId="9" fillId="9" borderId="2" xfId="0" applyFont="1" applyFill="1" applyBorder="1" applyAlignment="1">
      <alignment horizontal="right" vertical="top" wrapText="1"/>
    </xf>
    <xf numFmtId="4" fontId="10" fillId="10" borderId="2" xfId="0" applyNumberFormat="1" applyFont="1" applyFill="1" applyBorder="1" applyAlignment="1">
      <alignment horizontal="right" vertical="top" wrapText="1"/>
    </xf>
    <xf numFmtId="165" fontId="11" fillId="11" borderId="60" xfId="0" applyNumberFormat="1" applyFont="1" applyFill="1" applyBorder="1" applyAlignment="1">
      <alignment horizontal="right" vertical="top" wrapText="1"/>
    </xf>
    <xf numFmtId="0" fontId="13" fillId="12" borderId="59" xfId="0" applyFont="1" applyFill="1" applyBorder="1" applyAlignment="1">
      <alignment horizontal="left" vertical="top" wrapText="1"/>
    </xf>
    <xf numFmtId="0" fontId="13" fillId="12" borderId="2" xfId="0" applyFont="1" applyFill="1" applyBorder="1" applyAlignment="1">
      <alignment horizontal="left" vertical="top" wrapText="1"/>
    </xf>
    <xf numFmtId="0" fontId="14" fillId="13" borderId="2" xfId="0" applyFont="1" applyFill="1" applyBorder="1" applyAlignment="1">
      <alignment horizontal="center" vertical="top" wrapText="1"/>
    </xf>
    <xf numFmtId="0" fontId="15" fillId="14" borderId="2" xfId="0" applyFont="1" applyFill="1" applyBorder="1" applyAlignment="1">
      <alignment horizontal="right" vertical="top" wrapText="1"/>
    </xf>
    <xf numFmtId="4" fontId="16" fillId="15" borderId="2" xfId="0" applyNumberFormat="1" applyFont="1" applyFill="1" applyBorder="1" applyAlignment="1">
      <alignment horizontal="right" vertical="top" wrapText="1"/>
    </xf>
    <xf numFmtId="165" fontId="17" fillId="16" borderId="60" xfId="0" applyNumberFormat="1" applyFont="1" applyFill="1" applyBorder="1" applyAlignment="1">
      <alignment horizontal="right" vertical="top" wrapText="1"/>
    </xf>
    <xf numFmtId="0" fontId="13" fillId="12" borderId="63" xfId="0" applyFont="1" applyFill="1" applyBorder="1" applyAlignment="1">
      <alignment horizontal="left" vertical="top" wrapText="1"/>
    </xf>
    <xf numFmtId="0" fontId="13" fillId="12" borderId="64" xfId="0" applyFont="1" applyFill="1" applyBorder="1" applyAlignment="1">
      <alignment horizontal="left" vertical="top" wrapText="1"/>
    </xf>
    <xf numFmtId="0" fontId="14" fillId="13" borderId="64" xfId="0" applyFont="1" applyFill="1" applyBorder="1" applyAlignment="1">
      <alignment horizontal="center" vertical="top" wrapText="1"/>
    </xf>
    <xf numFmtId="0" fontId="15" fillId="14" borderId="64" xfId="0" applyFont="1" applyFill="1" applyBorder="1" applyAlignment="1">
      <alignment horizontal="right" vertical="top" wrapText="1"/>
    </xf>
    <xf numFmtId="4" fontId="16" fillId="15" borderId="64" xfId="0" applyNumberFormat="1" applyFont="1" applyFill="1" applyBorder="1" applyAlignment="1">
      <alignment horizontal="right" vertical="top" wrapText="1"/>
    </xf>
    <xf numFmtId="165" fontId="17" fillId="16" borderId="65" xfId="0" applyNumberFormat="1" applyFont="1" applyFill="1" applyBorder="1" applyAlignment="1">
      <alignment horizontal="right" vertical="top" wrapText="1"/>
    </xf>
    <xf numFmtId="0" fontId="12" fillId="27" borderId="0" xfId="0" applyFont="1" applyFill="1" applyAlignment="1">
      <alignment horizontal="left" vertical="top" wrapText="1"/>
    </xf>
    <xf numFmtId="0" fontId="2" fillId="27" borderId="59" xfId="0" applyFont="1" applyFill="1" applyBorder="1" applyAlignment="1">
      <alignment horizontal="center" vertical="top" wrapText="1"/>
    </xf>
    <xf numFmtId="0" fontId="2" fillId="27" borderId="60" xfId="0" applyFont="1" applyFill="1" applyBorder="1" applyAlignment="1">
      <alignment horizontal="center" vertical="center" wrapText="1"/>
    </xf>
    <xf numFmtId="0" fontId="7" fillId="25" borderId="59" xfId="0" applyFont="1" applyFill="1" applyBorder="1" applyAlignment="1">
      <alignment horizontal="center" vertical="center" wrapText="1"/>
    </xf>
    <xf numFmtId="165" fontId="7" fillId="25" borderId="60" xfId="0" applyNumberFormat="1" applyFont="1" applyFill="1" applyBorder="1" applyAlignment="1">
      <alignment horizontal="center" vertical="center" wrapText="1"/>
    </xf>
    <xf numFmtId="0" fontId="18" fillId="27" borderId="55" xfId="0" applyFont="1" applyFill="1" applyBorder="1" applyAlignment="1">
      <alignment horizontal="center" vertical="top" wrapText="1"/>
    </xf>
    <xf numFmtId="0" fontId="18" fillId="27" borderId="56" xfId="0" applyFont="1" applyFill="1" applyBorder="1" applyAlignment="1">
      <alignment horizontal="center" vertical="top" wrapText="1"/>
    </xf>
    <xf numFmtId="0" fontId="18" fillId="27" borderId="54" xfId="0" applyFont="1" applyFill="1" applyBorder="1" applyAlignment="1">
      <alignment horizontal="center" vertical="top" wrapText="1"/>
    </xf>
    <xf numFmtId="14" fontId="12" fillId="27" borderId="0" xfId="0" applyNumberFormat="1" applyFont="1" applyFill="1" applyAlignment="1">
      <alignment horizontal="center" vertical="top" wrapText="1"/>
    </xf>
    <xf numFmtId="0" fontId="27" fillId="0" borderId="7" xfId="3" applyFont="1" applyBorder="1" applyAlignment="1">
      <alignment horizontal="center" vertical="center"/>
    </xf>
    <xf numFmtId="0" fontId="27" fillId="0" borderId="8" xfId="3" applyFont="1" applyBorder="1" applyAlignment="1">
      <alignment horizontal="center" vertical="center"/>
    </xf>
    <xf numFmtId="0" fontId="27" fillId="32" borderId="6" xfId="0" applyFont="1" applyFill="1" applyBorder="1" applyAlignment="1">
      <alignment horizontal="center" vertical="center"/>
    </xf>
    <xf numFmtId="2" fontId="27" fillId="28" borderId="6" xfId="0" applyNumberFormat="1" applyFont="1" applyFill="1" applyBorder="1" applyAlignment="1">
      <alignment horizontal="center"/>
    </xf>
    <xf numFmtId="0" fontId="27" fillId="28" borderId="7" xfId="0" applyFont="1" applyFill="1" applyBorder="1"/>
    <xf numFmtId="10" fontId="27" fillId="28" borderId="7" xfId="2" applyNumberFormat="1" applyFont="1" applyFill="1" applyBorder="1" applyAlignment="1">
      <alignment horizontal="center"/>
    </xf>
    <xf numFmtId="164" fontId="27" fillId="28" borderId="7" xfId="0" applyNumberFormat="1" applyFont="1" applyFill="1" applyBorder="1"/>
    <xf numFmtId="164" fontId="1" fillId="29" borderId="7" xfId="0" applyNumberFormat="1" applyFont="1" applyFill="1" applyBorder="1"/>
    <xf numFmtId="10" fontId="1" fillId="29" borderId="7" xfId="2" applyNumberFormat="1" applyFont="1" applyFill="1" applyBorder="1" applyAlignment="1">
      <alignment horizontal="center"/>
    </xf>
    <xf numFmtId="164" fontId="1" fillId="30" borderId="7" xfId="0" applyNumberFormat="1" applyFont="1" applyFill="1" applyBorder="1"/>
    <xf numFmtId="9" fontId="1" fillId="30" borderId="8" xfId="2" applyFont="1" applyFill="1" applyBorder="1"/>
    <xf numFmtId="10" fontId="1" fillId="29" borderId="8" xfId="2" applyNumberFormat="1" applyFont="1" applyFill="1" applyBorder="1" applyAlignment="1">
      <alignment horizontal="center"/>
    </xf>
    <xf numFmtId="0" fontId="1" fillId="30" borderId="6" xfId="0" applyFont="1" applyFill="1" applyBorder="1" applyAlignment="1">
      <alignment horizontal="center"/>
    </xf>
    <xf numFmtId="0" fontId="27" fillId="30" borderId="7" xfId="0" applyFont="1" applyFill="1" applyBorder="1" applyAlignment="1">
      <alignment horizontal="right"/>
    </xf>
    <xf numFmtId="164" fontId="27" fillId="28" borderId="7" xfId="0" applyNumberFormat="1" applyFont="1" applyFill="1" applyBorder="1" applyAlignment="1">
      <alignment vertical="center"/>
    </xf>
    <xf numFmtId="10" fontId="27" fillId="28" borderId="8" xfId="2" applyNumberFormat="1" applyFont="1" applyFill="1" applyBorder="1" applyAlignment="1">
      <alignment horizontal="center"/>
    </xf>
    <xf numFmtId="0" fontId="1" fillId="30" borderId="12" xfId="0" applyFont="1" applyFill="1" applyBorder="1" applyAlignment="1">
      <alignment horizontal="center"/>
    </xf>
    <xf numFmtId="0" fontId="27" fillId="30" borderId="13" xfId="0" applyFont="1" applyFill="1" applyBorder="1" applyAlignment="1">
      <alignment horizontal="right"/>
    </xf>
    <xf numFmtId="2" fontId="1" fillId="28" borderId="13" xfId="0" applyNumberFormat="1" applyFont="1" applyFill="1" applyBorder="1" applyAlignment="1">
      <alignment horizontal="center"/>
    </xf>
    <xf numFmtId="164" fontId="1" fillId="28" borderId="13" xfId="0" applyNumberFormat="1" applyFont="1" applyFill="1" applyBorder="1" applyAlignment="1">
      <alignment vertical="center"/>
    </xf>
    <xf numFmtId="164" fontId="27" fillId="28" borderId="13" xfId="0" applyNumberFormat="1" applyFont="1" applyFill="1" applyBorder="1" applyAlignment="1">
      <alignment horizontal="center"/>
    </xf>
    <xf numFmtId="10" fontId="27" fillId="28" borderId="13" xfId="0" applyNumberFormat="1" applyFont="1" applyFill="1" applyBorder="1" applyAlignment="1">
      <alignment horizontal="center"/>
    </xf>
    <xf numFmtId="10" fontId="27" fillId="28" borderId="14" xfId="0" applyNumberFormat="1" applyFont="1" applyFill="1" applyBorder="1" applyAlignment="1">
      <alignment horizontal="center"/>
    </xf>
    <xf numFmtId="0" fontId="27" fillId="30" borderId="58" xfId="0" applyFont="1" applyFill="1" applyBorder="1" applyAlignment="1">
      <alignment horizontal="right"/>
    </xf>
    <xf numFmtId="14" fontId="27" fillId="30" borderId="0" xfId="0" applyNumberFormat="1" applyFont="1" applyFill="1" applyAlignment="1">
      <alignment horizontal="right"/>
    </xf>
    <xf numFmtId="0" fontId="0" fillId="30" borderId="66" xfId="0" applyFill="1" applyBorder="1"/>
    <xf numFmtId="0" fontId="47" fillId="30" borderId="68" xfId="0" applyFont="1" applyFill="1" applyBorder="1" applyAlignment="1">
      <alignment vertical="center"/>
    </xf>
    <xf numFmtId="0" fontId="47" fillId="30" borderId="70" xfId="0" applyFont="1" applyFill="1" applyBorder="1" applyAlignment="1">
      <alignment vertical="center"/>
    </xf>
    <xf numFmtId="0" fontId="0" fillId="30" borderId="71" xfId="0" applyFill="1" applyBorder="1"/>
    <xf numFmtId="0" fontId="0" fillId="0" borderId="75" xfId="0" applyBorder="1" applyAlignment="1">
      <alignment horizontal="center"/>
    </xf>
    <xf numFmtId="0" fontId="27" fillId="36" borderId="10" xfId="0" applyFont="1" applyFill="1" applyBorder="1"/>
    <xf numFmtId="0" fontId="27" fillId="36" borderId="79" xfId="0" applyFont="1" applyFill="1" applyBorder="1"/>
    <xf numFmtId="167" fontId="0" fillId="0" borderId="7" xfId="0" applyNumberFormat="1" applyBorder="1" applyAlignment="1">
      <alignment horizontal="center"/>
    </xf>
    <xf numFmtId="167" fontId="0" fillId="0" borderId="84" xfId="0" applyNumberFormat="1" applyBorder="1" applyAlignment="1">
      <alignment horizontal="center"/>
    </xf>
    <xf numFmtId="0" fontId="0" fillId="0" borderId="10" xfId="0" applyBorder="1" applyAlignment="1">
      <alignment horizontal="center"/>
    </xf>
    <xf numFmtId="2" fontId="0" fillId="0" borderId="7" xfId="0" applyNumberFormat="1" applyBorder="1" applyAlignment="1">
      <alignment horizontal="center"/>
    </xf>
    <xf numFmtId="2" fontId="0" fillId="0" borderId="32" xfId="0" applyNumberFormat="1" applyBorder="1" applyAlignment="1">
      <alignment horizontal="center"/>
    </xf>
    <xf numFmtId="2" fontId="0" fillId="0" borderId="83" xfId="0" applyNumberFormat="1" applyBorder="1" applyAlignment="1">
      <alignment horizontal="center"/>
    </xf>
    <xf numFmtId="0" fontId="0" fillId="0" borderId="91" xfId="0" applyBorder="1"/>
    <xf numFmtId="0" fontId="0" fillId="0" borderId="94" xfId="0" applyBorder="1"/>
    <xf numFmtId="2" fontId="0" fillId="0" borderId="86" xfId="0" applyNumberFormat="1" applyBorder="1" applyAlignment="1">
      <alignment horizontal="center"/>
    </xf>
    <xf numFmtId="0" fontId="0" fillId="30" borderId="96" xfId="0" applyFill="1" applyBorder="1"/>
    <xf numFmtId="0" fontId="0" fillId="30" borderId="97" xfId="0" applyFill="1" applyBorder="1"/>
    <xf numFmtId="0" fontId="0" fillId="30" borderId="58" xfId="0" applyFill="1" applyBorder="1"/>
    <xf numFmtId="0" fontId="0" fillId="30" borderId="99" xfId="0" applyFill="1" applyBorder="1"/>
    <xf numFmtId="0" fontId="47" fillId="30" borderId="100" xfId="0" applyFont="1" applyFill="1" applyBorder="1" applyAlignment="1">
      <alignment vertical="center"/>
    </xf>
    <xf numFmtId="0" fontId="47" fillId="30" borderId="0" xfId="0" applyFont="1" applyFill="1" applyAlignment="1">
      <alignment vertical="center"/>
    </xf>
    <xf numFmtId="0" fontId="47" fillId="30" borderId="43" xfId="0" applyFont="1" applyFill="1" applyBorder="1" applyAlignment="1">
      <alignment vertical="center"/>
    </xf>
    <xf numFmtId="0" fontId="48" fillId="30" borderId="0" xfId="0" applyFont="1" applyFill="1" applyAlignment="1">
      <alignment horizontal="left"/>
    </xf>
    <xf numFmtId="0" fontId="47" fillId="30" borderId="0" xfId="0" applyFont="1" applyFill="1" applyAlignment="1">
      <alignment horizontal="left" vertical="center"/>
    </xf>
    <xf numFmtId="0" fontId="47" fillId="30" borderId="38" xfId="0" applyFont="1" applyFill="1" applyBorder="1" applyAlignment="1">
      <alignment horizontal="left" vertical="center"/>
    </xf>
    <xf numFmtId="0" fontId="47" fillId="30" borderId="101" xfId="0" applyFont="1" applyFill="1" applyBorder="1" applyAlignment="1">
      <alignment vertical="center"/>
    </xf>
    <xf numFmtId="0" fontId="0" fillId="30" borderId="102" xfId="0" applyFill="1" applyBorder="1"/>
    <xf numFmtId="0" fontId="0" fillId="30" borderId="38" xfId="0" applyFill="1" applyBorder="1"/>
    <xf numFmtId="0" fontId="27" fillId="36" borderId="37" xfId="0" applyFont="1" applyFill="1" applyBorder="1"/>
    <xf numFmtId="0" fontId="0" fillId="30" borderId="43" xfId="0" applyFill="1" applyBorder="1"/>
    <xf numFmtId="167" fontId="0" fillId="30" borderId="38" xfId="0" applyNumberFormat="1" applyFill="1" applyBorder="1"/>
    <xf numFmtId="0" fontId="0" fillId="30" borderId="54" xfId="0" applyFill="1" applyBorder="1"/>
    <xf numFmtId="2" fontId="0" fillId="30" borderId="43" xfId="0" applyNumberFormat="1" applyFill="1" applyBorder="1" applyAlignment="1">
      <alignment horizontal="center"/>
    </xf>
    <xf numFmtId="2" fontId="0" fillId="30" borderId="0" xfId="0" applyNumberFormat="1" applyFill="1" applyAlignment="1">
      <alignment horizontal="center"/>
    </xf>
    <xf numFmtId="2" fontId="0" fillId="30" borderId="0" xfId="0" applyNumberFormat="1" applyFill="1" applyAlignment="1">
      <alignment horizontal="center" vertical="center"/>
    </xf>
    <xf numFmtId="0" fontId="0" fillId="30" borderId="0" xfId="0" applyFill="1" applyAlignment="1">
      <alignment horizontal="center"/>
    </xf>
    <xf numFmtId="0" fontId="0" fillId="30" borderId="0" xfId="0" applyFill="1" applyAlignment="1">
      <alignment horizontal="center" vertical="center"/>
    </xf>
    <xf numFmtId="0" fontId="0" fillId="30" borderId="55" xfId="0" applyFill="1" applyBorder="1"/>
    <xf numFmtId="0" fontId="0" fillId="30" borderId="56" xfId="0" applyFill="1" applyBorder="1"/>
    <xf numFmtId="14" fontId="12" fillId="27" borderId="0" xfId="0" applyNumberFormat="1" applyFont="1" applyFill="1" applyAlignment="1">
      <alignment horizontal="left" vertical="top" wrapText="1"/>
    </xf>
    <xf numFmtId="4" fontId="12" fillId="27" borderId="0" xfId="0" applyNumberFormat="1" applyFont="1" applyFill="1" applyAlignment="1">
      <alignment horizontal="right" vertical="center" wrapText="1"/>
    </xf>
    <xf numFmtId="0" fontId="12" fillId="27" borderId="0" xfId="0" applyFont="1" applyFill="1" applyAlignment="1">
      <alignment horizontal="right" vertical="center" wrapText="1"/>
    </xf>
    <xf numFmtId="0" fontId="48" fillId="30" borderId="0" xfId="0" applyFont="1" applyFill="1" applyAlignment="1">
      <alignment horizontal="left"/>
    </xf>
    <xf numFmtId="0" fontId="48" fillId="30" borderId="38" xfId="0" applyFont="1" applyFill="1" applyBorder="1" applyAlignment="1">
      <alignment horizontal="left"/>
    </xf>
    <xf numFmtId="0" fontId="27" fillId="29" borderId="43" xfId="0" applyFont="1" applyFill="1" applyBorder="1" applyAlignment="1">
      <alignment horizontal="left"/>
    </xf>
    <xf numFmtId="0" fontId="27" fillId="29" borderId="0" xfId="0" applyFont="1" applyFill="1" applyAlignment="1">
      <alignment horizontal="left"/>
    </xf>
    <xf numFmtId="0" fontId="27" fillId="29" borderId="38" xfId="0" applyFont="1" applyFill="1" applyBorder="1" applyAlignment="1">
      <alignment horizontal="left"/>
    </xf>
    <xf numFmtId="0" fontId="27" fillId="0" borderId="103" xfId="0" applyFont="1" applyBorder="1" applyAlignment="1">
      <alignment horizontal="left"/>
    </xf>
    <xf numFmtId="0" fontId="27" fillId="0" borderId="72" xfId="0" applyFont="1" applyBorder="1" applyAlignment="1">
      <alignment horizontal="left"/>
    </xf>
    <xf numFmtId="0" fontId="27" fillId="0" borderId="73" xfId="0" applyFont="1" applyBorder="1" applyAlignment="1">
      <alignment horizontal="left"/>
    </xf>
    <xf numFmtId="0" fontId="0" fillId="0" borderId="104" xfId="0" applyBorder="1" applyAlignment="1">
      <alignment horizontal="center"/>
    </xf>
    <xf numFmtId="0" fontId="0" fillId="0" borderId="74" xfId="0" applyBorder="1" applyAlignment="1">
      <alignment horizontal="center"/>
    </xf>
    <xf numFmtId="0" fontId="0" fillId="0" borderId="76" xfId="0" applyBorder="1" applyAlignment="1">
      <alignment horizontal="center"/>
    </xf>
    <xf numFmtId="0" fontId="0" fillId="0" borderId="77" xfId="0" applyBorder="1" applyAlignment="1">
      <alignment horizontal="center"/>
    </xf>
    <xf numFmtId="0" fontId="26" fillId="35" borderId="76" xfId="0" applyFont="1" applyFill="1" applyBorder="1" applyAlignment="1">
      <alignment horizontal="center"/>
    </xf>
    <xf numFmtId="0" fontId="26" fillId="35" borderId="78" xfId="0" applyFont="1" applyFill="1" applyBorder="1" applyAlignment="1">
      <alignment horizontal="center"/>
    </xf>
    <xf numFmtId="0" fontId="46" fillId="30" borderId="98" xfId="0" applyFont="1" applyFill="1" applyBorder="1" applyAlignment="1">
      <alignment horizontal="left"/>
    </xf>
    <xf numFmtId="0" fontId="46" fillId="30" borderId="58" xfId="0" applyFont="1" applyFill="1" applyBorder="1" applyAlignment="1">
      <alignment horizontal="left"/>
    </xf>
    <xf numFmtId="0" fontId="46" fillId="30" borderId="51" xfId="0" applyFont="1" applyFill="1" applyBorder="1" applyAlignment="1">
      <alignment horizontal="left"/>
    </xf>
    <xf numFmtId="0" fontId="46" fillId="30" borderId="67" xfId="0" applyFont="1" applyFill="1" applyBorder="1" applyAlignment="1">
      <alignment horizontal="left"/>
    </xf>
    <xf numFmtId="0" fontId="46" fillId="30" borderId="0" xfId="0" applyFont="1" applyFill="1" applyAlignment="1">
      <alignment horizontal="left"/>
    </xf>
    <xf numFmtId="0" fontId="46" fillId="30" borderId="38" xfId="0" applyFont="1" applyFill="1" applyBorder="1" applyAlignment="1">
      <alignment horizontal="left"/>
    </xf>
    <xf numFmtId="0" fontId="49" fillId="30" borderId="0" xfId="0" applyFont="1" applyFill="1" applyAlignment="1">
      <alignment horizontal="left"/>
    </xf>
    <xf numFmtId="0" fontId="49" fillId="30" borderId="38" xfId="0" applyFont="1" applyFill="1" applyBorder="1" applyAlignment="1">
      <alignment horizontal="left"/>
    </xf>
    <xf numFmtId="167" fontId="27" fillId="36" borderId="10" xfId="0" applyNumberFormat="1" applyFont="1" applyFill="1" applyBorder="1" applyAlignment="1">
      <alignment horizontal="center"/>
    </xf>
    <xf numFmtId="0" fontId="27" fillId="36" borderId="10" xfId="0" applyFont="1" applyFill="1" applyBorder="1" applyAlignment="1">
      <alignment horizontal="center"/>
    </xf>
    <xf numFmtId="167" fontId="0" fillId="0" borderId="37" xfId="0" applyNumberFormat="1" applyBorder="1" applyAlignment="1">
      <alignment horizontal="center"/>
    </xf>
    <xf numFmtId="167" fontId="0" fillId="0" borderId="32" xfId="0" applyNumberFormat="1" applyBorder="1" applyAlignment="1">
      <alignment horizontal="center"/>
    </xf>
    <xf numFmtId="167" fontId="0" fillId="0" borderId="9" xfId="0" applyNumberFormat="1" applyBorder="1" applyAlignment="1">
      <alignment horizontal="center"/>
    </xf>
    <xf numFmtId="167" fontId="0" fillId="0" borderId="10" xfId="0" applyNumberFormat="1" applyBorder="1" applyAlignment="1">
      <alignment horizontal="center"/>
    </xf>
    <xf numFmtId="167" fontId="0" fillId="0" borderId="105" xfId="0" applyNumberFormat="1" applyBorder="1" applyAlignment="1">
      <alignment horizontal="center"/>
    </xf>
    <xf numFmtId="167" fontId="0" fillId="0" borderId="83" xfId="0" applyNumberFormat="1" applyBorder="1" applyAlignment="1">
      <alignment horizontal="center"/>
    </xf>
    <xf numFmtId="167" fontId="0" fillId="0" borderId="85" xfId="0" applyNumberFormat="1" applyBorder="1" applyAlignment="1">
      <alignment horizontal="center"/>
    </xf>
    <xf numFmtId="167" fontId="0" fillId="0" borderId="86" xfId="0" applyNumberFormat="1" applyBorder="1" applyAlignment="1">
      <alignment horizontal="center"/>
    </xf>
    <xf numFmtId="0" fontId="27" fillId="0" borderId="18" xfId="0" applyFont="1" applyBorder="1" applyAlignment="1">
      <alignment horizontal="left"/>
    </xf>
    <xf numFmtId="0" fontId="27" fillId="0" borderId="19" xfId="0" applyFont="1" applyBorder="1" applyAlignment="1">
      <alignment horizontal="left"/>
    </xf>
    <xf numFmtId="0" fontId="0" fillId="0" borderId="106" xfId="0" applyBorder="1" applyAlignment="1">
      <alignment horizontal="center"/>
    </xf>
    <xf numFmtId="0" fontId="0" fillId="0" borderId="75" xfId="0" applyBorder="1" applyAlignment="1">
      <alignment horizontal="center"/>
    </xf>
    <xf numFmtId="0" fontId="26" fillId="37" borderId="75" xfId="0" applyFont="1" applyFill="1" applyBorder="1" applyAlignment="1">
      <alignment horizontal="center"/>
    </xf>
    <xf numFmtId="0" fontId="26" fillId="37" borderId="89" xfId="0" applyFont="1" applyFill="1" applyBorder="1" applyAlignment="1">
      <alignment horizontal="center"/>
    </xf>
    <xf numFmtId="2" fontId="0" fillId="0" borderId="30" xfId="0" applyNumberFormat="1" applyBorder="1" applyAlignment="1">
      <alignment horizontal="center" vertical="center"/>
    </xf>
    <xf numFmtId="2" fontId="0" fillId="0" borderId="80" xfId="0" applyNumberFormat="1" applyBorder="1" applyAlignment="1">
      <alignment horizontal="center" vertical="center"/>
    </xf>
    <xf numFmtId="2" fontId="0" fillId="0" borderId="81" xfId="0" applyNumberFormat="1" applyBorder="1" applyAlignment="1">
      <alignment horizontal="center" vertical="center"/>
    </xf>
    <xf numFmtId="2" fontId="0" fillId="0" borderId="82" xfId="0" applyNumberFormat="1" applyBorder="1" applyAlignment="1">
      <alignment horizontal="center" vertical="center"/>
    </xf>
    <xf numFmtId="2" fontId="0" fillId="0" borderId="87" xfId="0" applyNumberFormat="1" applyBorder="1" applyAlignment="1">
      <alignment horizontal="center" vertical="center"/>
    </xf>
    <xf numFmtId="2" fontId="0" fillId="0" borderId="88" xfId="0" applyNumberFormat="1" applyBorder="1" applyAlignment="1">
      <alignment horizontal="center" vertical="center"/>
    </xf>
    <xf numFmtId="0" fontId="0" fillId="0" borderId="37" xfId="0" applyBorder="1" applyAlignment="1">
      <alignment horizontal="center"/>
    </xf>
    <xf numFmtId="0" fontId="0" fillId="0" borderId="32" xfId="0" applyBorder="1" applyAlignment="1">
      <alignment horizontal="center"/>
    </xf>
    <xf numFmtId="0" fontId="0" fillId="0" borderId="9" xfId="0" applyBorder="1" applyAlignment="1">
      <alignment horizontal="center"/>
    </xf>
    <xf numFmtId="2" fontId="0" fillId="0" borderId="31" xfId="0" applyNumberFormat="1" applyBorder="1" applyAlignment="1">
      <alignment horizontal="center"/>
    </xf>
    <xf numFmtId="167" fontId="50" fillId="30" borderId="30" xfId="0" applyNumberFormat="1" applyFont="1" applyFill="1" applyBorder="1" applyAlignment="1">
      <alignment horizontal="center" vertical="center"/>
    </xf>
    <xf numFmtId="167" fontId="50" fillId="30" borderId="80" xfId="0" applyNumberFormat="1" applyFont="1" applyFill="1" applyBorder="1" applyAlignment="1">
      <alignment horizontal="center" vertical="center"/>
    </xf>
    <xf numFmtId="167" fontId="50" fillId="30" borderId="81" xfId="0" applyNumberFormat="1" applyFont="1" applyFill="1" applyBorder="1" applyAlignment="1">
      <alignment horizontal="center" vertical="center"/>
    </xf>
    <xf numFmtId="167" fontId="50" fillId="30" borderId="82" xfId="0" applyNumberFormat="1" applyFont="1" applyFill="1" applyBorder="1" applyAlignment="1">
      <alignment horizontal="center" vertical="center"/>
    </xf>
    <xf numFmtId="167" fontId="50" fillId="30" borderId="87" xfId="0" applyNumberFormat="1" applyFont="1" applyFill="1" applyBorder="1" applyAlignment="1">
      <alignment horizontal="center" vertical="center"/>
    </xf>
    <xf numFmtId="167" fontId="50" fillId="30" borderId="88" xfId="0" applyNumberFormat="1" applyFont="1" applyFill="1" applyBorder="1" applyAlignment="1">
      <alignment horizontal="center" vertical="center"/>
    </xf>
    <xf numFmtId="2" fontId="0" fillId="0" borderId="6" xfId="0" applyNumberFormat="1" applyBorder="1" applyAlignment="1">
      <alignment horizontal="center"/>
    </xf>
    <xf numFmtId="2" fontId="0" fillId="0" borderId="7" xfId="0" applyNumberFormat="1" applyBorder="1" applyAlignment="1">
      <alignment horizontal="center"/>
    </xf>
    <xf numFmtId="2" fontId="0" fillId="0" borderId="37" xfId="0" applyNumberFormat="1" applyBorder="1" applyAlignment="1">
      <alignment horizontal="center"/>
    </xf>
    <xf numFmtId="2" fontId="0" fillId="0" borderId="32" xfId="0" applyNumberFormat="1" applyBorder="1" applyAlignment="1">
      <alignment horizontal="center"/>
    </xf>
    <xf numFmtId="2" fontId="0" fillId="0" borderId="105" xfId="0" applyNumberFormat="1" applyBorder="1" applyAlignment="1">
      <alignment horizontal="center"/>
    </xf>
    <xf numFmtId="2" fontId="0" fillId="0" borderId="83" xfId="0" applyNumberFormat="1" applyBorder="1" applyAlignment="1">
      <alignment horizontal="center"/>
    </xf>
    <xf numFmtId="2" fontId="0" fillId="0" borderId="84" xfId="0" applyNumberFormat="1" applyBorder="1" applyAlignment="1">
      <alignment horizontal="center"/>
    </xf>
    <xf numFmtId="0" fontId="27" fillId="30" borderId="18" xfId="0" applyFont="1" applyFill="1" applyBorder="1" applyAlignment="1">
      <alignment horizontal="left"/>
    </xf>
    <xf numFmtId="0" fontId="27" fillId="30" borderId="19" xfId="0" applyFont="1" applyFill="1" applyBorder="1" applyAlignment="1">
      <alignment horizontal="left"/>
    </xf>
    <xf numFmtId="0" fontId="27" fillId="30" borderId="100" xfId="0" applyFont="1" applyFill="1" applyBorder="1" applyAlignment="1">
      <alignment horizontal="left"/>
    </xf>
    <xf numFmtId="0" fontId="27" fillId="30" borderId="68" xfId="0" applyFont="1" applyFill="1" applyBorder="1" applyAlignment="1">
      <alignment horizontal="left"/>
    </xf>
    <xf numFmtId="0" fontId="27" fillId="30" borderId="90" xfId="0" applyFont="1" applyFill="1" applyBorder="1" applyAlignment="1">
      <alignment horizontal="left"/>
    </xf>
    <xf numFmtId="0" fontId="26" fillId="37" borderId="76" xfId="0" applyFont="1" applyFill="1" applyBorder="1" applyAlignment="1">
      <alignment horizontal="center"/>
    </xf>
    <xf numFmtId="0" fontId="26" fillId="37" borderId="78" xfId="0" applyFont="1" applyFill="1" applyBorder="1" applyAlignment="1">
      <alignment horizontal="center"/>
    </xf>
    <xf numFmtId="2" fontId="0" fillId="0" borderId="7" xfId="0" applyNumberFormat="1" applyBorder="1" applyAlignment="1">
      <alignment horizontal="center" vertical="center"/>
    </xf>
    <xf numFmtId="0" fontId="0" fillId="0" borderId="7" xfId="0" applyBorder="1" applyAlignment="1">
      <alignment horizontal="center"/>
    </xf>
    <xf numFmtId="0" fontId="0" fillId="0" borderId="92" xfId="0" applyBorder="1" applyAlignment="1">
      <alignment horizontal="center"/>
    </xf>
    <xf numFmtId="0" fontId="0" fillId="0" borderId="93" xfId="0" applyBorder="1" applyAlignment="1">
      <alignment horizontal="center" vertical="center"/>
    </xf>
    <xf numFmtId="0" fontId="0" fillId="0" borderId="80" xfId="0" applyBorder="1" applyAlignment="1">
      <alignment horizontal="center" vertical="center"/>
    </xf>
    <xf numFmtId="0" fontId="0" fillId="0" borderId="0" xfId="0" applyAlignment="1">
      <alignment horizontal="center" vertical="center"/>
    </xf>
    <xf numFmtId="0" fontId="0" fillId="0" borderId="82" xfId="0" applyBorder="1" applyAlignment="1">
      <alignment horizontal="center" vertical="center"/>
    </xf>
    <xf numFmtId="0" fontId="0" fillId="0" borderId="19" xfId="0" applyBorder="1" applyAlignment="1">
      <alignment horizontal="center" vertical="center"/>
    </xf>
    <xf numFmtId="0" fontId="0" fillId="0" borderId="88" xfId="0" applyBorder="1" applyAlignment="1">
      <alignment horizontal="center" vertical="center"/>
    </xf>
    <xf numFmtId="0" fontId="0" fillId="30" borderId="0" xfId="0" applyFill="1" applyAlignment="1">
      <alignment horizontal="center" wrapText="1"/>
    </xf>
    <xf numFmtId="0" fontId="18" fillId="27" borderId="0" xfId="0" applyFont="1" applyFill="1" applyAlignment="1">
      <alignment horizontal="center" vertical="top" wrapText="1"/>
    </xf>
    <xf numFmtId="0" fontId="12" fillId="19" borderId="67" xfId="0" applyFont="1" applyFill="1" applyBorder="1" applyAlignment="1">
      <alignment horizontal="left" vertical="top" wrapText="1"/>
    </xf>
    <xf numFmtId="0" fontId="12" fillId="19" borderId="0" xfId="0" applyFont="1" applyFill="1" applyAlignment="1">
      <alignment horizontal="left" vertical="top" wrapText="1"/>
    </xf>
    <xf numFmtId="0" fontId="12" fillId="19" borderId="69" xfId="0" applyFont="1" applyFill="1" applyBorder="1" applyAlignment="1">
      <alignment horizontal="left" vertical="top" wrapText="1"/>
    </xf>
    <xf numFmtId="2" fontId="0" fillId="0" borderId="85" xfId="0" applyNumberFormat="1" applyBorder="1" applyAlignment="1">
      <alignment horizontal="center" vertical="center"/>
    </xf>
    <xf numFmtId="2" fontId="0" fillId="0" borderId="83" xfId="0" applyNumberFormat="1" applyBorder="1" applyAlignment="1">
      <alignment horizontal="center" vertical="center"/>
    </xf>
    <xf numFmtId="0" fontId="0" fillId="0" borderId="85" xfId="0" applyBorder="1" applyAlignment="1">
      <alignment horizontal="center"/>
    </xf>
    <xf numFmtId="0" fontId="0" fillId="0" borderId="95" xfId="0" applyBorder="1" applyAlignment="1">
      <alignment horizontal="center"/>
    </xf>
    <xf numFmtId="0" fontId="12" fillId="27" borderId="0" xfId="0" applyFont="1" applyFill="1" applyAlignment="1">
      <alignment horizontal="left" vertical="top" wrapText="1"/>
    </xf>
    <xf numFmtId="14" fontId="12" fillId="27" borderId="0" xfId="0" applyNumberFormat="1" applyFont="1" applyFill="1" applyAlignment="1">
      <alignment horizontal="left" vertical="top" wrapText="1"/>
    </xf>
    <xf numFmtId="4" fontId="12" fillId="27" borderId="0" xfId="0" applyNumberFormat="1" applyFont="1" applyFill="1" applyAlignment="1">
      <alignment horizontal="right" vertical="center" wrapText="1"/>
    </xf>
    <xf numFmtId="0" fontId="12" fillId="27" borderId="0" xfId="0" applyFont="1" applyFill="1" applyAlignment="1">
      <alignment horizontal="right" vertical="center" wrapText="1"/>
    </xf>
    <xf numFmtId="0" fontId="12" fillId="27" borderId="0" xfId="0" applyFont="1" applyFill="1" applyAlignment="1">
      <alignment horizontal="right" vertical="top" wrapText="1"/>
    </xf>
    <xf numFmtId="0" fontId="18" fillId="17" borderId="2" xfId="0" applyFont="1" applyFill="1" applyBorder="1" applyAlignment="1">
      <alignment horizontal="left" vertical="top" wrapText="1"/>
    </xf>
    <xf numFmtId="0" fontId="18" fillId="18" borderId="2" xfId="0" applyFont="1" applyFill="1" applyBorder="1" applyAlignment="1">
      <alignment horizontal="left" vertical="top" wrapText="1"/>
    </xf>
    <xf numFmtId="0" fontId="2" fillId="27" borderId="2" xfId="0" applyFont="1" applyFill="1" applyBorder="1" applyAlignment="1">
      <alignment horizontal="left" vertical="top" wrapText="1"/>
    </xf>
    <xf numFmtId="0" fontId="13" fillId="26" borderId="2" xfId="0" applyFont="1" applyFill="1" applyBorder="1" applyAlignment="1">
      <alignment horizontal="left" vertical="top" wrapText="1"/>
    </xf>
    <xf numFmtId="0" fontId="7" fillId="25" borderId="2" xfId="0" applyFont="1" applyFill="1" applyBorder="1" applyAlignment="1">
      <alignment horizontal="left" vertical="top" wrapText="1"/>
    </xf>
    <xf numFmtId="0" fontId="2" fillId="27" borderId="58" xfId="0" applyFont="1" applyFill="1" applyBorder="1" applyAlignment="1">
      <alignment horizontal="left" vertical="top" wrapText="1"/>
    </xf>
    <xf numFmtId="0" fontId="2" fillId="27" borderId="58" xfId="0" applyFont="1" applyFill="1" applyBorder="1" applyAlignment="1">
      <alignment horizontal="left" vertical="center" wrapText="1"/>
    </xf>
    <xf numFmtId="0" fontId="2" fillId="27" borderId="51" xfId="0" applyFont="1" applyFill="1" applyBorder="1" applyAlignment="1">
      <alignment horizontal="left" vertical="center" wrapText="1"/>
    </xf>
    <xf numFmtId="0" fontId="12" fillId="27" borderId="0" xfId="0" applyFont="1" applyFill="1" applyAlignment="1">
      <alignment horizontal="left" vertical="center" wrapText="1"/>
    </xf>
    <xf numFmtId="0" fontId="12" fillId="27" borderId="38" xfId="0" applyFont="1" applyFill="1" applyBorder="1" applyAlignment="1">
      <alignment horizontal="left" vertical="center" wrapText="1"/>
    </xf>
    <xf numFmtId="0" fontId="2" fillId="27" borderId="43" xfId="0" applyFont="1" applyFill="1" applyBorder="1" applyAlignment="1">
      <alignment horizontal="center" wrapText="1"/>
    </xf>
    <xf numFmtId="0" fontId="0" fillId="0" borderId="0" xfId="0"/>
    <xf numFmtId="0" fontId="0" fillId="0" borderId="38" xfId="0" applyBorder="1"/>
    <xf numFmtId="0" fontId="2" fillId="2" borderId="58" xfId="0" applyFont="1" applyFill="1" applyBorder="1" applyAlignment="1">
      <alignment horizontal="left" vertical="top" wrapText="1"/>
    </xf>
    <xf numFmtId="0" fontId="2" fillId="2" borderId="51" xfId="0" applyFont="1" applyFill="1" applyBorder="1" applyAlignment="1">
      <alignment horizontal="left" vertical="top" wrapText="1"/>
    </xf>
    <xf numFmtId="0" fontId="19" fillId="19" borderId="0" xfId="0" applyFont="1" applyFill="1" applyAlignment="1">
      <alignment horizontal="left" vertical="top" wrapText="1"/>
    </xf>
    <xf numFmtId="0" fontId="19" fillId="19" borderId="38" xfId="0" applyFont="1" applyFill="1" applyBorder="1" applyAlignment="1">
      <alignment horizontal="left" vertical="top" wrapText="1"/>
    </xf>
    <xf numFmtId="0" fontId="3" fillId="3" borderId="43" xfId="0" applyFont="1" applyFill="1" applyBorder="1" applyAlignment="1">
      <alignment horizontal="center" wrapText="1"/>
    </xf>
    <xf numFmtId="0" fontId="21" fillId="21" borderId="0" xfId="0" applyFont="1" applyFill="1" applyAlignment="1">
      <alignment horizontal="right" vertical="top" wrapText="1"/>
    </xf>
    <xf numFmtId="4" fontId="22" fillId="22" borderId="0" xfId="0" applyNumberFormat="1" applyFont="1" applyFill="1" applyAlignment="1">
      <alignment horizontal="right" vertical="top" wrapText="1"/>
    </xf>
    <xf numFmtId="0" fontId="21" fillId="21" borderId="0" xfId="0" applyFont="1" applyFill="1" applyAlignment="1">
      <alignment horizontal="left" vertical="top" wrapText="1"/>
    </xf>
    <xf numFmtId="14" fontId="21" fillId="21" borderId="0" xfId="0" applyNumberFormat="1" applyFont="1" applyFill="1" applyAlignment="1">
      <alignment horizontal="left" vertical="top" wrapText="1"/>
    </xf>
    <xf numFmtId="0" fontId="18" fillId="27" borderId="0" xfId="0" applyFont="1" applyFill="1" applyAlignment="1">
      <alignment horizontal="center" wrapText="1"/>
    </xf>
    <xf numFmtId="0" fontId="2" fillId="27" borderId="51" xfId="0" applyFont="1" applyFill="1" applyBorder="1" applyAlignment="1">
      <alignment horizontal="left" vertical="top" wrapText="1"/>
    </xf>
    <xf numFmtId="0" fontId="12" fillId="27" borderId="38" xfId="0" applyFont="1" applyFill="1" applyBorder="1" applyAlignment="1">
      <alignment horizontal="left" vertical="top" wrapText="1"/>
    </xf>
    <xf numFmtId="0" fontId="12" fillId="27" borderId="58" xfId="0" applyFont="1" applyFill="1" applyBorder="1" applyAlignment="1">
      <alignment horizontal="right" vertical="top" wrapText="1"/>
    </xf>
    <xf numFmtId="4" fontId="12" fillId="27" borderId="0" xfId="0" applyNumberFormat="1" applyFont="1" applyFill="1" applyAlignment="1">
      <alignment horizontal="right" vertical="top" wrapText="1"/>
    </xf>
    <xf numFmtId="0" fontId="45" fillId="27" borderId="0" xfId="0" applyFont="1" applyFill="1" applyAlignment="1">
      <alignment horizontal="center" wrapText="1"/>
    </xf>
    <xf numFmtId="0" fontId="2" fillId="27" borderId="0" xfId="0" applyFont="1" applyFill="1" applyAlignment="1">
      <alignment horizontal="left" vertical="top" wrapText="1"/>
    </xf>
    <xf numFmtId="0" fontId="2" fillId="27" borderId="0" xfId="0" applyFont="1" applyFill="1" applyAlignment="1">
      <alignment horizontal="center" wrapText="1"/>
    </xf>
    <xf numFmtId="0" fontId="2" fillId="27" borderId="0" xfId="0" applyFont="1" applyFill="1" applyAlignment="1">
      <alignment horizontal="center" vertical="top" wrapText="1"/>
    </xf>
    <xf numFmtId="0" fontId="0" fillId="27" borderId="0" xfId="0" applyFill="1" applyAlignment="1">
      <alignment horizontal="center" wrapText="1"/>
    </xf>
    <xf numFmtId="0" fontId="27" fillId="0" borderId="4" xfId="3" applyFont="1" applyBorder="1" applyAlignment="1">
      <alignment horizontal="center" vertical="center"/>
    </xf>
    <xf numFmtId="0" fontId="27" fillId="0" borderId="5" xfId="3" applyFont="1" applyBorder="1" applyAlignment="1">
      <alignment horizontal="center" vertical="center"/>
    </xf>
    <xf numFmtId="0" fontId="27" fillId="32" borderId="9" xfId="0" applyFont="1" applyFill="1" applyBorder="1" applyAlignment="1">
      <alignment horizontal="left"/>
    </xf>
    <xf numFmtId="0" fontId="27" fillId="32" borderId="10" xfId="0" applyFont="1" applyFill="1" applyBorder="1" applyAlignment="1">
      <alignment horizontal="left"/>
    </xf>
    <xf numFmtId="0" fontId="27" fillId="32" borderId="11" xfId="0" applyFont="1" applyFill="1" applyBorder="1" applyAlignment="1">
      <alignment horizontal="left"/>
    </xf>
    <xf numFmtId="0" fontId="27" fillId="0" borderId="3" xfId="3" applyFont="1" applyBorder="1" applyAlignment="1">
      <alignment horizontal="center" vertical="center"/>
    </xf>
    <xf numFmtId="0" fontId="27" fillId="0" borderId="6" xfId="3" applyFont="1" applyBorder="1" applyAlignment="1">
      <alignment horizontal="center" vertical="center"/>
    </xf>
    <xf numFmtId="0" fontId="27" fillId="0" borderId="7" xfId="3" applyFont="1" applyBorder="1" applyAlignment="1">
      <alignment horizontal="center" vertical="center"/>
    </xf>
    <xf numFmtId="0" fontId="32" fillId="0" borderId="6" xfId="0" applyFont="1" applyBorder="1" applyAlignment="1">
      <alignment horizontal="center" vertical="center" wrapText="1"/>
    </xf>
    <xf numFmtId="0" fontId="32" fillId="0" borderId="7" xfId="0" applyFont="1" applyBorder="1" applyAlignment="1">
      <alignment vertical="center" wrapText="1"/>
    </xf>
    <xf numFmtId="0" fontId="30" fillId="33" borderId="15" xfId="0" applyFont="1" applyFill="1" applyBorder="1" applyAlignment="1">
      <alignment horizontal="center" vertical="center" wrapText="1"/>
    </xf>
    <xf numFmtId="0" fontId="30" fillId="33" borderId="16" xfId="0" applyFont="1" applyFill="1" applyBorder="1" applyAlignment="1">
      <alignment horizontal="center" vertical="center" wrapText="1"/>
    </xf>
    <xf numFmtId="0" fontId="30" fillId="33" borderId="17" xfId="0" applyFont="1" applyFill="1" applyBorder="1" applyAlignment="1">
      <alignment horizontal="center" vertical="center" wrapText="1"/>
    </xf>
    <xf numFmtId="0" fontId="30" fillId="0" borderId="18" xfId="0" applyFont="1" applyBorder="1" applyAlignment="1">
      <alignment horizontal="left" vertical="center"/>
    </xf>
    <xf numFmtId="0" fontId="30" fillId="0" borderId="19" xfId="0" applyFont="1" applyBorder="1" applyAlignment="1">
      <alignment horizontal="left" vertical="center"/>
    </xf>
    <xf numFmtId="0" fontId="30" fillId="0" borderId="20" xfId="0" applyFont="1" applyBorder="1" applyAlignment="1">
      <alignment horizontal="left" vertical="center"/>
    </xf>
    <xf numFmtId="0" fontId="30" fillId="0" borderId="21" xfId="0" applyFont="1" applyBorder="1" applyAlignment="1">
      <alignment horizontal="left"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24" xfId="0" applyFont="1" applyBorder="1" applyAlignment="1">
      <alignment horizontal="left" vertical="center"/>
    </xf>
    <xf numFmtId="0" fontId="30" fillId="0" borderId="25" xfId="0" applyFont="1" applyBorder="1" applyAlignment="1">
      <alignment horizontal="left" vertical="center"/>
    </xf>
    <xf numFmtId="0" fontId="30" fillId="0" borderId="26" xfId="0" applyFont="1" applyBorder="1" applyAlignment="1">
      <alignment horizontal="left"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38" fillId="0" borderId="43" xfId="0" applyFont="1" applyBorder="1" applyAlignment="1">
      <alignment horizontal="left" vertical="center"/>
    </xf>
    <xf numFmtId="0" fontId="38" fillId="0" borderId="0" xfId="0" applyFont="1" applyAlignment="1">
      <alignment horizontal="left" vertical="center"/>
    </xf>
    <xf numFmtId="0" fontId="38" fillId="0" borderId="38" xfId="0" applyFont="1" applyBorder="1" applyAlignment="1">
      <alignment horizontal="left" vertical="center"/>
    </xf>
    <xf numFmtId="0" fontId="32" fillId="33" borderId="7" xfId="0" applyFont="1" applyFill="1" applyBorder="1" applyAlignment="1">
      <alignment horizontal="left" vertical="center" wrapText="1"/>
    </xf>
    <xf numFmtId="0" fontId="32" fillId="33" borderId="9" xfId="0" applyFont="1" applyFill="1" applyBorder="1" applyAlignment="1">
      <alignment horizontal="left" vertical="center" wrapText="1"/>
    </xf>
    <xf numFmtId="0" fontId="32" fillId="33" borderId="8" xfId="0" applyFont="1" applyFill="1" applyBorder="1" applyAlignment="1">
      <alignment horizontal="left" vertical="center" wrapText="1"/>
    </xf>
    <xf numFmtId="0" fontId="32" fillId="29" borderId="9" xfId="0" applyFont="1" applyFill="1" applyBorder="1" applyAlignment="1">
      <alignment horizontal="left" vertical="center" wrapText="1"/>
    </xf>
    <xf numFmtId="0" fontId="32" fillId="29" borderId="10" xfId="0" applyFont="1" applyFill="1" applyBorder="1" applyAlignment="1">
      <alignment horizontal="left" vertical="center" wrapText="1"/>
    </xf>
    <xf numFmtId="0" fontId="32" fillId="29" borderId="11" xfId="0" applyFont="1" applyFill="1" applyBorder="1" applyAlignment="1">
      <alignment horizontal="left" vertical="center" wrapText="1"/>
    </xf>
    <xf numFmtId="0" fontId="18" fillId="0" borderId="2" xfId="0" applyFont="1" applyBorder="1" applyAlignment="1">
      <alignment horizontal="left" vertical="top" wrapText="1"/>
    </xf>
    <xf numFmtId="0" fontId="32" fillId="29" borderId="7" xfId="0" applyFont="1" applyFill="1" applyBorder="1" applyAlignment="1">
      <alignment horizontal="left" vertical="center" wrapText="1"/>
    </xf>
    <xf numFmtId="0" fontId="32" fillId="29" borderId="8" xfId="0" applyFont="1" applyFill="1" applyBorder="1" applyAlignment="1">
      <alignment horizontal="left" vertical="center" wrapText="1"/>
    </xf>
    <xf numFmtId="0" fontId="0" fillId="0" borderId="37" xfId="0" applyBorder="1" applyAlignment="1">
      <alignment horizontal="center" wrapText="1"/>
    </xf>
    <xf numFmtId="0" fontId="0" fillId="0" borderId="10" xfId="0" applyBorder="1" applyAlignment="1">
      <alignment horizontal="center" wrapText="1"/>
    </xf>
    <xf numFmtId="0" fontId="0" fillId="0" borderId="32" xfId="0" applyBorder="1" applyAlignment="1">
      <alignment horizontal="center" wrapText="1"/>
    </xf>
    <xf numFmtId="0" fontId="0" fillId="0" borderId="39" xfId="0" applyBorder="1" applyAlignment="1">
      <alignment horizontal="center" wrapText="1"/>
    </xf>
    <xf numFmtId="0" fontId="0" fillId="0" borderId="40" xfId="0" applyBorder="1" applyAlignment="1">
      <alignment horizontal="center" wrapText="1"/>
    </xf>
    <xf numFmtId="0" fontId="0" fillId="0" borderId="41" xfId="0" applyBorder="1" applyAlignment="1">
      <alignment horizontal="center" wrapText="1"/>
    </xf>
    <xf numFmtId="0" fontId="37" fillId="0" borderId="43" xfId="0" applyFont="1" applyBorder="1" applyAlignment="1">
      <alignment horizontal="left" vertical="center"/>
    </xf>
    <xf numFmtId="0" fontId="37" fillId="0" borderId="0" xfId="0" applyFont="1" applyAlignment="1">
      <alignment horizontal="left" vertical="center"/>
    </xf>
    <xf numFmtId="0" fontId="37" fillId="0" borderId="38" xfId="0" applyFont="1" applyBorder="1" applyAlignment="1">
      <alignment horizontal="left" vertical="center"/>
    </xf>
    <xf numFmtId="0" fontId="38" fillId="0" borderId="43" xfId="0" applyFont="1" applyBorder="1" applyAlignment="1">
      <alignment vertical="center" wrapText="1"/>
    </xf>
    <xf numFmtId="0" fontId="38" fillId="0" borderId="0" xfId="0" applyFont="1" applyAlignment="1">
      <alignment vertical="center" wrapText="1"/>
    </xf>
    <xf numFmtId="0" fontId="38" fillId="0" borderId="38" xfId="0" applyFont="1" applyBorder="1" applyAlignment="1">
      <alignment vertical="center" wrapText="1"/>
    </xf>
    <xf numFmtId="0" fontId="40" fillId="0" borderId="43" xfId="0" applyFont="1" applyBorder="1" applyAlignment="1">
      <alignment horizontal="left" vertical="center"/>
    </xf>
    <xf numFmtId="0" fontId="40" fillId="0" borderId="0" xfId="0" applyFont="1" applyAlignment="1">
      <alignment horizontal="left" vertical="center"/>
    </xf>
    <xf numFmtId="0" fontId="40" fillId="0" borderId="38" xfId="0" applyFont="1" applyBorder="1" applyAlignment="1">
      <alignment horizontal="left" vertical="center"/>
    </xf>
    <xf numFmtId="0" fontId="38" fillId="0" borderId="43" xfId="0" applyFont="1" applyBorder="1" applyAlignment="1">
      <alignment horizontal="center"/>
    </xf>
    <xf numFmtId="0" fontId="38" fillId="0" borderId="0" xfId="0" applyFont="1" applyAlignment="1">
      <alignment horizontal="center"/>
    </xf>
    <xf numFmtId="0" fontId="38" fillId="0" borderId="38" xfId="0" applyFont="1" applyBorder="1" applyAlignment="1">
      <alignment horizontal="center"/>
    </xf>
    <xf numFmtId="0" fontId="39" fillId="34" borderId="43" xfId="0" applyFont="1" applyFill="1" applyBorder="1" applyAlignment="1">
      <alignment horizontal="left" vertical="center"/>
    </xf>
    <xf numFmtId="0" fontId="39" fillId="34" borderId="0" xfId="0" applyFont="1" applyFill="1" applyAlignment="1">
      <alignment horizontal="left" vertical="center"/>
    </xf>
    <xf numFmtId="0" fontId="39" fillId="34" borderId="38" xfId="0" applyFont="1" applyFill="1" applyBorder="1" applyAlignment="1">
      <alignment horizontal="left" vertical="center"/>
    </xf>
    <xf numFmtId="0" fontId="40" fillId="0" borderId="43" xfId="0" applyFont="1" applyBorder="1" applyAlignment="1">
      <alignment horizontal="left" vertical="center" wrapText="1"/>
    </xf>
    <xf numFmtId="0" fontId="40" fillId="0" borderId="0" xfId="0" applyFont="1" applyAlignment="1">
      <alignment horizontal="left" vertical="center" wrapText="1"/>
    </xf>
    <xf numFmtId="0" fontId="40" fillId="0" borderId="38" xfId="0" applyFont="1" applyBorder="1" applyAlignment="1">
      <alignment horizontal="left" vertical="center" wrapText="1"/>
    </xf>
    <xf numFmtId="0" fontId="40" fillId="0" borderId="43" xfId="0" applyFont="1" applyBorder="1" applyAlignment="1">
      <alignment vertical="center"/>
    </xf>
    <xf numFmtId="0" fontId="40" fillId="0" borderId="0" xfId="0" applyFont="1" applyAlignment="1">
      <alignment vertical="center"/>
    </xf>
    <xf numFmtId="0" fontId="39" fillId="34" borderId="15" xfId="0" applyFont="1" applyFill="1" applyBorder="1" applyAlignment="1">
      <alignment horizontal="center" vertical="center"/>
    </xf>
    <xf numFmtId="0" fontId="39" fillId="34" borderId="16" xfId="0" applyFont="1" applyFill="1" applyBorder="1" applyAlignment="1">
      <alignment horizontal="center" vertical="center"/>
    </xf>
    <xf numFmtId="0" fontId="39" fillId="34" borderId="17" xfId="0" applyFont="1" applyFill="1" applyBorder="1" applyAlignment="1">
      <alignment horizontal="center" vertical="center"/>
    </xf>
    <xf numFmtId="0" fontId="39" fillId="34" borderId="55" xfId="0" applyFont="1" applyFill="1" applyBorder="1" applyAlignment="1">
      <alignment horizontal="center" vertical="center"/>
    </xf>
    <xf numFmtId="0" fontId="39" fillId="34" borderId="56" xfId="0" applyFont="1" applyFill="1" applyBorder="1" applyAlignment="1">
      <alignment horizontal="center" vertical="center"/>
    </xf>
    <xf numFmtId="0" fontId="39" fillId="34" borderId="54" xfId="0" applyFont="1" applyFill="1" applyBorder="1" applyAlignment="1">
      <alignment horizontal="center" vertical="center"/>
    </xf>
    <xf numFmtId="0" fontId="40" fillId="0" borderId="43" xfId="0" applyFont="1" applyBorder="1" applyAlignment="1">
      <alignment horizontal="center" vertical="center"/>
    </xf>
    <xf numFmtId="0" fontId="40" fillId="0" borderId="0" xfId="0" applyFont="1" applyAlignment="1">
      <alignment horizontal="center" vertical="center"/>
    </xf>
    <xf numFmtId="0" fontId="39" fillId="0" borderId="0" xfId="0" applyFont="1" applyAlignment="1">
      <alignment horizontal="center" vertical="center"/>
    </xf>
    <xf numFmtId="0" fontId="38" fillId="0" borderId="55" xfId="0" applyFont="1" applyBorder="1" applyAlignment="1">
      <alignment horizontal="center"/>
    </xf>
    <xf numFmtId="0" fontId="38" fillId="0" borderId="56" xfId="0" applyFont="1" applyBorder="1" applyAlignment="1">
      <alignment horizontal="center"/>
    </xf>
    <xf numFmtId="0" fontId="38" fillId="0" borderId="54" xfId="0" applyFont="1" applyBorder="1" applyAlignment="1">
      <alignment horizontal="center"/>
    </xf>
    <xf numFmtId="0" fontId="39" fillId="0" borderId="43" xfId="0" applyFont="1" applyBorder="1" applyAlignment="1">
      <alignment horizontal="center" vertical="center"/>
    </xf>
    <xf numFmtId="0" fontId="40" fillId="0" borderId="38" xfId="0" applyFont="1" applyBorder="1" applyAlignment="1">
      <alignment horizontal="center" vertical="center"/>
    </xf>
    <xf numFmtId="0" fontId="40" fillId="0" borderId="55" xfId="0" applyFont="1" applyBorder="1" applyAlignment="1">
      <alignment horizontal="center" vertical="center"/>
    </xf>
    <xf numFmtId="0" fontId="40" fillId="0" borderId="56" xfId="0" applyFont="1" applyBorder="1" applyAlignment="1">
      <alignment horizontal="center" vertical="center"/>
    </xf>
  </cellXfs>
  <cellStyles count="4">
    <cellStyle name="Moeda" xfId="1" builtinId="4"/>
    <cellStyle name="Normal" xfId="0" builtinId="0"/>
    <cellStyle name="Normal 6" xfId="3" xr:uid="{FF32831E-2C7F-46C0-8BE5-5E4DA6AE7ACA}"/>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718297</xdr:colOff>
      <xdr:row>1</xdr:row>
      <xdr:rowOff>6723</xdr:rowOff>
    </xdr:from>
    <xdr:to>
      <xdr:col>2</xdr:col>
      <xdr:colOff>447675</xdr:colOff>
      <xdr:row>7</xdr:row>
      <xdr:rowOff>39292</xdr:rowOff>
    </xdr:to>
    <xdr:pic>
      <xdr:nvPicPr>
        <xdr:cNvPr id="2" name="Imagem 1">
          <a:extLst>
            <a:ext uri="{FF2B5EF4-FFF2-40B4-BE49-F238E27FC236}">
              <a16:creationId xmlns:a16="http://schemas.microsoft.com/office/drawing/2014/main" id="{20B8486E-E79A-4682-AAB7-B5906C2FC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4097" y="235323"/>
          <a:ext cx="1520078" cy="1889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47625</xdr:rowOff>
    </xdr:from>
    <xdr:to>
      <xdr:col>0</xdr:col>
      <xdr:colOff>1266825</xdr:colOff>
      <xdr:row>2</xdr:row>
      <xdr:rowOff>103189</xdr:rowOff>
    </xdr:to>
    <xdr:pic>
      <xdr:nvPicPr>
        <xdr:cNvPr id="2" name="Imagem 1">
          <a:extLst>
            <a:ext uri="{FF2B5EF4-FFF2-40B4-BE49-F238E27FC236}">
              <a16:creationId xmlns:a16="http://schemas.microsoft.com/office/drawing/2014/main" id="{3018AC4C-75D5-4CF0-A287-E2D20017B1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47625"/>
          <a:ext cx="1257300" cy="125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333500" cy="127635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66675</xdr:rowOff>
    </xdr:from>
    <xdr:to>
      <xdr:col>1</xdr:col>
      <xdr:colOff>504825</xdr:colOff>
      <xdr:row>2</xdr:row>
      <xdr:rowOff>160339</xdr:rowOff>
    </xdr:to>
    <xdr:pic>
      <xdr:nvPicPr>
        <xdr:cNvPr id="2" name="Imagem 1">
          <a:extLst>
            <a:ext uri="{FF2B5EF4-FFF2-40B4-BE49-F238E27FC236}">
              <a16:creationId xmlns:a16="http://schemas.microsoft.com/office/drawing/2014/main" id="{9B23C782-2314-413B-984C-729A6F1704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66675"/>
          <a:ext cx="1257300" cy="12557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1343026</xdr:colOff>
      <xdr:row>1</xdr:row>
      <xdr:rowOff>1195853</xdr:rowOff>
    </xdr:to>
    <xdr:pic>
      <xdr:nvPicPr>
        <xdr:cNvPr id="2" name="Imagem 1">
          <a:extLst>
            <a:ext uri="{FF2B5EF4-FFF2-40B4-BE49-F238E27FC236}">
              <a16:creationId xmlns:a16="http://schemas.microsoft.com/office/drawing/2014/main" id="{C0639458-5BE3-4D8F-A2AA-B1546EBEA2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42875"/>
          <a:ext cx="1285876" cy="1243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8080C-EB75-44CB-8FBD-647CBD28E0A9}">
  <dimension ref="A1:N70"/>
  <sheetViews>
    <sheetView view="pageBreakPreview" topLeftCell="A40" zoomScale="85" zoomScaleNormal="100" zoomScaleSheetLayoutView="85" workbookViewId="0">
      <selection activeCell="E9" sqref="E9"/>
    </sheetView>
  </sheetViews>
  <sheetFormatPr defaultRowHeight="14.25"/>
  <cols>
    <col min="1" max="1" width="11.5" bestFit="1" customWidth="1"/>
    <col min="2" max="2" width="12" customWidth="1"/>
    <col min="3" max="4" width="11" customWidth="1"/>
    <col min="5" max="5" width="10.625" customWidth="1"/>
    <col min="6" max="6" width="9.5" customWidth="1"/>
    <col min="7" max="7" width="10.125" customWidth="1"/>
    <col min="8" max="8" width="9.875" customWidth="1"/>
    <col min="9" max="9" width="10.375" customWidth="1"/>
    <col min="10" max="10" width="11.375" bestFit="1" customWidth="1"/>
    <col min="12" max="12" width="11.5" bestFit="1" customWidth="1"/>
    <col min="13" max="13" width="8.875" customWidth="1"/>
    <col min="14" max="14" width="9" style="58"/>
  </cols>
  <sheetData>
    <row r="1" spans="1:14" ht="18">
      <c r="A1" s="229"/>
      <c r="B1" s="230"/>
      <c r="C1" s="231"/>
      <c r="D1" s="231"/>
      <c r="E1" s="231"/>
      <c r="F1" s="270" t="s">
        <v>212</v>
      </c>
      <c r="G1" s="271"/>
      <c r="H1" s="271"/>
      <c r="I1" s="271"/>
      <c r="J1" s="271"/>
      <c r="K1" s="271"/>
      <c r="L1" s="271"/>
      <c r="M1" s="271"/>
      <c r="N1" s="272"/>
    </row>
    <row r="2" spans="1:14" ht="18">
      <c r="A2" s="232"/>
      <c r="B2" s="213"/>
      <c r="C2" s="58"/>
      <c r="D2" s="58"/>
      <c r="E2" s="58"/>
      <c r="F2" s="273" t="s">
        <v>213</v>
      </c>
      <c r="G2" s="274"/>
      <c r="H2" s="274"/>
      <c r="I2" s="274"/>
      <c r="J2" s="274"/>
      <c r="K2" s="274"/>
      <c r="L2" s="274"/>
      <c r="M2" s="274"/>
      <c r="N2" s="275"/>
    </row>
    <row r="3" spans="1:14" ht="18">
      <c r="A3" s="232"/>
      <c r="B3" s="213"/>
      <c r="C3" s="58"/>
      <c r="D3" s="58"/>
      <c r="E3" s="58"/>
      <c r="F3" s="273" t="s">
        <v>214</v>
      </c>
      <c r="G3" s="274"/>
      <c r="H3" s="274"/>
      <c r="I3" s="274"/>
      <c r="J3" s="274"/>
      <c r="K3" s="274"/>
      <c r="L3" s="274"/>
      <c r="M3" s="274"/>
      <c r="N3" s="275"/>
    </row>
    <row r="4" spans="1:14" ht="31.5">
      <c r="A4" s="233"/>
      <c r="B4" s="214"/>
      <c r="C4" s="234"/>
      <c r="D4" s="234"/>
      <c r="E4" s="58"/>
      <c r="F4" s="256" t="s">
        <v>215</v>
      </c>
      <c r="G4" s="256"/>
      <c r="H4" s="256"/>
      <c r="I4" s="256"/>
      <c r="J4" s="256"/>
      <c r="K4" s="256"/>
      <c r="L4" s="256"/>
      <c r="M4" s="256"/>
      <c r="N4" s="257"/>
    </row>
    <row r="5" spans="1:14" ht="31.5">
      <c r="A5" s="235"/>
      <c r="B5" s="234"/>
      <c r="C5" s="234"/>
      <c r="D5" s="234"/>
      <c r="E5" s="58"/>
      <c r="F5" s="256" t="s">
        <v>216</v>
      </c>
      <c r="G5" s="256"/>
      <c r="H5" s="256"/>
      <c r="I5" s="256"/>
      <c r="J5" s="256"/>
      <c r="K5" s="256"/>
      <c r="L5" s="256"/>
      <c r="M5" s="256"/>
      <c r="N5" s="257"/>
    </row>
    <row r="6" spans="1:14" ht="15.75" customHeight="1">
      <c r="A6" s="235"/>
      <c r="B6" s="234"/>
      <c r="C6" s="234"/>
      <c r="D6" s="234"/>
      <c r="E6" s="58"/>
      <c r="F6" s="236"/>
      <c r="G6" s="236"/>
      <c r="H6" s="237"/>
      <c r="I6" s="237"/>
      <c r="J6" s="237"/>
      <c r="K6" s="237"/>
      <c r="L6" s="237"/>
      <c r="M6" s="237"/>
      <c r="N6" s="238"/>
    </row>
    <row r="7" spans="1:14" ht="31.5">
      <c r="A7" s="239"/>
      <c r="B7" s="215"/>
      <c r="C7" s="234"/>
      <c r="D7" s="234"/>
      <c r="E7" s="58"/>
      <c r="F7" s="276" t="s">
        <v>217</v>
      </c>
      <c r="G7" s="276"/>
      <c r="H7" s="276"/>
      <c r="I7" s="276"/>
      <c r="J7" s="276"/>
      <c r="K7" s="276"/>
      <c r="L7" s="276"/>
      <c r="M7" s="276"/>
      <c r="N7" s="277"/>
    </row>
    <row r="8" spans="1:14" ht="15">
      <c r="A8" s="240"/>
      <c r="B8" s="216"/>
      <c r="C8" s="58"/>
      <c r="D8" s="58"/>
      <c r="E8" s="58"/>
      <c r="F8" s="256" t="s">
        <v>218</v>
      </c>
      <c r="G8" s="256"/>
      <c r="H8" s="256"/>
      <c r="I8" s="256"/>
      <c r="J8" s="256"/>
      <c r="K8" s="256"/>
      <c r="L8" s="256"/>
      <c r="M8" s="256"/>
      <c r="N8" s="257"/>
    </row>
    <row r="9" spans="1:14" ht="62.25" customHeight="1">
      <c r="A9" s="232"/>
      <c r="B9" s="213"/>
      <c r="C9" s="213"/>
      <c r="D9" s="213"/>
      <c r="E9" s="213"/>
      <c r="F9" s="335" t="s">
        <v>51</v>
      </c>
      <c r="G9" s="336"/>
      <c r="H9" s="336"/>
      <c r="I9" s="336"/>
      <c r="J9" s="337"/>
      <c r="K9" s="213"/>
      <c r="L9" s="213"/>
      <c r="M9" s="213"/>
      <c r="N9" s="241"/>
    </row>
    <row r="10" spans="1:14">
      <c r="A10" s="243"/>
      <c r="B10" s="58"/>
      <c r="C10" s="58"/>
      <c r="D10" s="58"/>
      <c r="E10" s="58"/>
      <c r="F10" s="58"/>
      <c r="G10" s="58"/>
      <c r="H10" s="58"/>
      <c r="I10" s="58"/>
      <c r="J10" s="58"/>
      <c r="K10" s="58"/>
      <c r="L10" s="58"/>
      <c r="M10" s="58"/>
      <c r="N10" s="241"/>
    </row>
    <row r="11" spans="1:14" ht="15">
      <c r="A11" s="258" t="s">
        <v>219</v>
      </c>
      <c r="B11" s="259"/>
      <c r="C11" s="259"/>
      <c r="D11" s="259"/>
      <c r="E11" s="259"/>
      <c r="F11" s="259"/>
      <c r="G11" s="259"/>
      <c r="H11" s="259"/>
      <c r="I11" s="259"/>
      <c r="J11" s="259"/>
      <c r="K11" s="259"/>
      <c r="L11" s="259"/>
      <c r="M11" s="259"/>
      <c r="N11" s="260"/>
    </row>
    <row r="12" spans="1:14">
      <c r="A12" s="243"/>
      <c r="B12" s="58"/>
      <c r="C12" s="58"/>
      <c r="D12" s="58"/>
      <c r="E12" s="58"/>
      <c r="F12" s="58"/>
      <c r="G12" s="58"/>
      <c r="H12" s="58"/>
      <c r="I12" s="58"/>
      <c r="J12" s="58"/>
      <c r="K12" s="58"/>
      <c r="L12" s="58"/>
      <c r="M12" s="58"/>
      <c r="N12" s="241"/>
    </row>
    <row r="13" spans="1:14" ht="15">
      <c r="A13" s="261" t="s">
        <v>220</v>
      </c>
      <c r="B13" s="262"/>
      <c r="C13" s="262"/>
      <c r="D13" s="262"/>
      <c r="E13" s="262"/>
      <c r="F13" s="262"/>
      <c r="G13" s="262"/>
      <c r="H13" s="262"/>
      <c r="I13" s="262"/>
      <c r="J13" s="262"/>
      <c r="K13" s="262"/>
      <c r="L13" s="262"/>
      <c r="M13" s="263"/>
      <c r="N13" s="241"/>
    </row>
    <row r="14" spans="1:14" ht="15">
      <c r="A14" s="264" t="s">
        <v>221</v>
      </c>
      <c r="B14" s="265"/>
      <c r="C14" s="217"/>
      <c r="D14" s="217"/>
      <c r="E14" s="266" t="s">
        <v>222</v>
      </c>
      <c r="F14" s="265"/>
      <c r="G14" s="266" t="s">
        <v>223</v>
      </c>
      <c r="H14" s="267"/>
      <c r="I14" s="265"/>
      <c r="J14" s="266" t="s">
        <v>224</v>
      </c>
      <c r="K14" s="265"/>
      <c r="L14" s="268" t="s">
        <v>225</v>
      </c>
      <c r="M14" s="269"/>
      <c r="N14" s="241"/>
    </row>
    <row r="15" spans="1:14" ht="15">
      <c r="A15" s="242"/>
      <c r="B15" s="218"/>
      <c r="C15" s="218"/>
      <c r="D15" s="218"/>
      <c r="E15" s="218"/>
      <c r="F15" s="218"/>
      <c r="G15" s="278">
        <f>SUM(G16:I24)</f>
        <v>5779.6500000000005</v>
      </c>
      <c r="H15" s="279"/>
      <c r="I15" s="279"/>
      <c r="J15" s="218"/>
      <c r="K15" s="218"/>
      <c r="L15" s="218"/>
      <c r="M15" s="219"/>
      <c r="N15" s="241"/>
    </row>
    <row r="16" spans="1:14">
      <c r="A16" s="280">
        <v>88.04</v>
      </c>
      <c r="B16" s="281"/>
      <c r="C16" s="220"/>
      <c r="D16" s="220"/>
      <c r="E16" s="282">
        <v>3</v>
      </c>
      <c r="F16" s="281"/>
      <c r="G16" s="282">
        <f t="shared" ref="G16:G24" si="0">A16*E16*J16</f>
        <v>1320.6</v>
      </c>
      <c r="H16" s="283"/>
      <c r="I16" s="281"/>
      <c r="J16" s="282">
        <v>5</v>
      </c>
      <c r="K16" s="281"/>
      <c r="L16" s="294">
        <f>G15*0.08</f>
        <v>462.37200000000007</v>
      </c>
      <c r="M16" s="295"/>
      <c r="N16" s="241"/>
    </row>
    <row r="17" spans="1:14">
      <c r="A17" s="280">
        <v>88.04</v>
      </c>
      <c r="B17" s="281"/>
      <c r="C17" s="220"/>
      <c r="D17" s="220"/>
      <c r="E17" s="282">
        <v>2</v>
      </c>
      <c r="F17" s="281"/>
      <c r="G17" s="282">
        <f t="shared" si="0"/>
        <v>352.16</v>
      </c>
      <c r="H17" s="283"/>
      <c r="I17" s="281"/>
      <c r="J17" s="282">
        <v>2</v>
      </c>
      <c r="K17" s="281"/>
      <c r="L17" s="296"/>
      <c r="M17" s="297"/>
      <c r="N17" s="241"/>
    </row>
    <row r="18" spans="1:14">
      <c r="A18" s="280">
        <v>15.4</v>
      </c>
      <c r="B18" s="281"/>
      <c r="C18" s="220"/>
      <c r="D18" s="220"/>
      <c r="E18" s="282">
        <v>3</v>
      </c>
      <c r="F18" s="281"/>
      <c r="G18" s="282">
        <f t="shared" si="0"/>
        <v>462</v>
      </c>
      <c r="H18" s="283"/>
      <c r="I18" s="281"/>
      <c r="J18" s="282">
        <v>10</v>
      </c>
      <c r="K18" s="281"/>
      <c r="L18" s="296"/>
      <c r="M18" s="297"/>
      <c r="N18" s="241"/>
    </row>
    <row r="19" spans="1:14">
      <c r="A19" s="280">
        <v>13.5</v>
      </c>
      <c r="B19" s="281"/>
      <c r="C19" s="220"/>
      <c r="D19" s="220"/>
      <c r="E19" s="282">
        <v>3</v>
      </c>
      <c r="F19" s="281"/>
      <c r="G19" s="282">
        <f t="shared" si="0"/>
        <v>40.5</v>
      </c>
      <c r="H19" s="283"/>
      <c r="I19" s="281"/>
      <c r="J19" s="282">
        <v>1</v>
      </c>
      <c r="K19" s="281"/>
      <c r="L19" s="296"/>
      <c r="M19" s="297"/>
      <c r="N19" s="241"/>
    </row>
    <row r="20" spans="1:14">
      <c r="A20" s="280">
        <v>111.64</v>
      </c>
      <c r="B20" s="281"/>
      <c r="C20" s="220"/>
      <c r="D20" s="220"/>
      <c r="E20" s="282">
        <v>3</v>
      </c>
      <c r="F20" s="281"/>
      <c r="G20" s="282">
        <f t="shared" si="0"/>
        <v>1674.6000000000001</v>
      </c>
      <c r="H20" s="283"/>
      <c r="I20" s="281"/>
      <c r="J20" s="282">
        <v>5</v>
      </c>
      <c r="K20" s="281"/>
      <c r="L20" s="296"/>
      <c r="M20" s="297"/>
      <c r="N20" s="241"/>
    </row>
    <row r="21" spans="1:14">
      <c r="A21" s="280">
        <v>8.85</v>
      </c>
      <c r="B21" s="281"/>
      <c r="C21" s="220"/>
      <c r="D21" s="220"/>
      <c r="E21" s="282">
        <v>8</v>
      </c>
      <c r="F21" s="281"/>
      <c r="G21" s="282">
        <f t="shared" si="0"/>
        <v>141.6</v>
      </c>
      <c r="H21" s="283"/>
      <c r="I21" s="281"/>
      <c r="J21" s="282">
        <v>2</v>
      </c>
      <c r="K21" s="281"/>
      <c r="L21" s="296"/>
      <c r="M21" s="297"/>
      <c r="N21" s="241"/>
    </row>
    <row r="22" spans="1:14">
      <c r="A22" s="280">
        <v>91.99</v>
      </c>
      <c r="B22" s="281"/>
      <c r="C22" s="220"/>
      <c r="D22" s="220"/>
      <c r="E22" s="282">
        <v>3</v>
      </c>
      <c r="F22" s="281"/>
      <c r="G22" s="282">
        <f t="shared" si="0"/>
        <v>1379.85</v>
      </c>
      <c r="H22" s="283"/>
      <c r="I22" s="281"/>
      <c r="J22" s="282">
        <v>5</v>
      </c>
      <c r="K22" s="281"/>
      <c r="L22" s="296"/>
      <c r="M22" s="297"/>
      <c r="N22" s="241"/>
    </row>
    <row r="23" spans="1:14">
      <c r="A23" s="280">
        <v>91.99</v>
      </c>
      <c r="B23" s="281"/>
      <c r="C23" s="220"/>
      <c r="D23" s="220"/>
      <c r="E23" s="282">
        <v>2</v>
      </c>
      <c r="F23" s="281"/>
      <c r="G23" s="282">
        <f t="shared" si="0"/>
        <v>367.96</v>
      </c>
      <c r="H23" s="283"/>
      <c r="I23" s="281"/>
      <c r="J23" s="282">
        <v>2</v>
      </c>
      <c r="K23" s="281"/>
      <c r="L23" s="296"/>
      <c r="M23" s="297"/>
      <c r="N23" s="241"/>
    </row>
    <row r="24" spans="1:14">
      <c r="A24" s="284">
        <v>13.46</v>
      </c>
      <c r="B24" s="285"/>
      <c r="C24" s="221"/>
      <c r="D24" s="221"/>
      <c r="E24" s="286">
        <v>3</v>
      </c>
      <c r="F24" s="285"/>
      <c r="G24" s="286">
        <f t="shared" si="0"/>
        <v>40.380000000000003</v>
      </c>
      <c r="H24" s="287"/>
      <c r="I24" s="285"/>
      <c r="J24" s="286">
        <v>1</v>
      </c>
      <c r="K24" s="285"/>
      <c r="L24" s="298"/>
      <c r="M24" s="299"/>
      <c r="N24" s="241"/>
    </row>
    <row r="25" spans="1:14">
      <c r="A25" s="243"/>
      <c r="B25" s="58"/>
      <c r="C25" s="58"/>
      <c r="D25" s="58"/>
      <c r="E25" s="58"/>
      <c r="F25" s="58"/>
      <c r="G25" s="58"/>
      <c r="H25" s="58"/>
      <c r="I25" s="58"/>
      <c r="J25" s="58"/>
      <c r="K25" s="58"/>
      <c r="L25" s="58"/>
      <c r="M25" s="58"/>
      <c r="N25" s="241"/>
    </row>
    <row r="26" spans="1:14" ht="15">
      <c r="A26" s="288" t="s">
        <v>226</v>
      </c>
      <c r="B26" s="289"/>
      <c r="C26" s="289"/>
      <c r="D26" s="289"/>
      <c r="E26" s="289"/>
      <c r="F26" s="289"/>
      <c r="G26" s="289"/>
      <c r="H26" s="289"/>
      <c r="I26" s="289"/>
      <c r="J26" s="289"/>
      <c r="K26" s="289"/>
      <c r="L26" s="289"/>
      <c r="M26" s="289"/>
      <c r="N26" s="241"/>
    </row>
    <row r="27" spans="1:14" ht="15">
      <c r="A27" s="290" t="s">
        <v>221</v>
      </c>
      <c r="B27" s="291"/>
      <c r="C27" s="217"/>
      <c r="D27" s="217"/>
      <c r="E27" s="291" t="s">
        <v>227</v>
      </c>
      <c r="F27" s="291"/>
      <c r="G27" s="266" t="s">
        <v>223</v>
      </c>
      <c r="H27" s="267"/>
      <c r="I27" s="265"/>
      <c r="J27" s="291" t="s">
        <v>224</v>
      </c>
      <c r="K27" s="291"/>
      <c r="L27" s="292" t="s">
        <v>228</v>
      </c>
      <c r="M27" s="293"/>
      <c r="N27" s="241"/>
    </row>
    <row r="28" spans="1:14">
      <c r="A28" s="300">
        <v>43.7</v>
      </c>
      <c r="B28" s="301"/>
      <c r="C28" s="222"/>
      <c r="D28" s="222"/>
      <c r="E28" s="302">
        <v>0.22</v>
      </c>
      <c r="F28" s="301"/>
      <c r="G28" s="303">
        <f t="shared" ref="G28:G38" si="1">TRUNC(A28*J28,2)</f>
        <v>524.4</v>
      </c>
      <c r="H28" s="303"/>
      <c r="I28" s="303"/>
      <c r="J28" s="302">
        <v>12</v>
      </c>
      <c r="K28" s="301"/>
      <c r="L28" s="304">
        <f>SUM(G28:I38)</f>
        <v>3214.56</v>
      </c>
      <c r="M28" s="305"/>
      <c r="N28" s="241"/>
    </row>
    <row r="29" spans="1:14">
      <c r="A29" s="300">
        <v>41.34</v>
      </c>
      <c r="B29" s="301"/>
      <c r="C29" s="222"/>
      <c r="D29" s="222"/>
      <c r="E29" s="302">
        <v>0.22</v>
      </c>
      <c r="F29" s="301"/>
      <c r="G29" s="303">
        <f t="shared" si="1"/>
        <v>496.08</v>
      </c>
      <c r="H29" s="303"/>
      <c r="I29" s="303"/>
      <c r="J29" s="302">
        <v>12</v>
      </c>
      <c r="K29" s="301"/>
      <c r="L29" s="306"/>
      <c r="M29" s="307"/>
      <c r="N29" s="241"/>
    </row>
    <row r="30" spans="1:14">
      <c r="A30" s="300">
        <v>15.4</v>
      </c>
      <c r="B30" s="301"/>
      <c r="C30" s="222"/>
      <c r="D30" s="222"/>
      <c r="E30" s="302">
        <v>0.22</v>
      </c>
      <c r="F30" s="301"/>
      <c r="G30" s="303">
        <f t="shared" si="1"/>
        <v>616</v>
      </c>
      <c r="H30" s="303"/>
      <c r="I30" s="303"/>
      <c r="J30" s="302">
        <v>40</v>
      </c>
      <c r="K30" s="301"/>
      <c r="L30" s="306"/>
      <c r="M30" s="307"/>
      <c r="N30" s="241"/>
    </row>
    <row r="31" spans="1:14">
      <c r="A31" s="300">
        <v>13.5</v>
      </c>
      <c r="B31" s="301"/>
      <c r="C31" s="222"/>
      <c r="D31" s="222"/>
      <c r="E31" s="302">
        <v>0.22</v>
      </c>
      <c r="F31" s="301"/>
      <c r="G31" s="303">
        <f t="shared" si="1"/>
        <v>108</v>
      </c>
      <c r="H31" s="303"/>
      <c r="I31" s="303"/>
      <c r="J31" s="302">
        <v>8</v>
      </c>
      <c r="K31" s="301"/>
      <c r="L31" s="306"/>
      <c r="M31" s="307"/>
      <c r="N31" s="241"/>
    </row>
    <row r="32" spans="1:14">
      <c r="A32" s="310">
        <v>85.13</v>
      </c>
      <c r="B32" s="311"/>
      <c r="C32" s="223"/>
      <c r="D32" s="223"/>
      <c r="E32" s="311">
        <v>0.22</v>
      </c>
      <c r="F32" s="311"/>
      <c r="G32" s="303">
        <f t="shared" si="1"/>
        <v>85.13</v>
      </c>
      <c r="H32" s="303"/>
      <c r="I32" s="303"/>
      <c r="J32" s="311">
        <v>1</v>
      </c>
      <c r="K32" s="311"/>
      <c r="L32" s="306"/>
      <c r="M32" s="307"/>
      <c r="N32" s="241"/>
    </row>
    <row r="33" spans="1:14">
      <c r="A33" s="312">
        <v>111.64</v>
      </c>
      <c r="B33" s="313"/>
      <c r="C33" s="224"/>
      <c r="D33" s="224"/>
      <c r="E33" s="311">
        <v>0.22</v>
      </c>
      <c r="F33" s="311"/>
      <c r="G33" s="303">
        <f t="shared" si="1"/>
        <v>111.64</v>
      </c>
      <c r="H33" s="303"/>
      <c r="I33" s="303"/>
      <c r="J33" s="311">
        <v>1</v>
      </c>
      <c r="K33" s="311"/>
      <c r="L33" s="306"/>
      <c r="M33" s="307"/>
      <c r="N33" s="241"/>
    </row>
    <row r="34" spans="1:14">
      <c r="A34" s="312">
        <v>42.99</v>
      </c>
      <c r="B34" s="313"/>
      <c r="C34" s="224"/>
      <c r="D34" s="224"/>
      <c r="E34" s="311">
        <v>0.22</v>
      </c>
      <c r="F34" s="311"/>
      <c r="G34" s="303">
        <f t="shared" si="1"/>
        <v>515.88</v>
      </c>
      <c r="H34" s="303"/>
      <c r="I34" s="303"/>
      <c r="J34" s="311">
        <v>12</v>
      </c>
      <c r="K34" s="311"/>
      <c r="L34" s="306"/>
      <c r="M34" s="307"/>
      <c r="N34" s="241"/>
    </row>
    <row r="35" spans="1:14">
      <c r="A35" s="312">
        <v>46</v>
      </c>
      <c r="B35" s="313"/>
      <c r="C35" s="224"/>
      <c r="D35" s="224"/>
      <c r="E35" s="311">
        <v>0.22</v>
      </c>
      <c r="F35" s="311"/>
      <c r="G35" s="303">
        <f t="shared" si="1"/>
        <v>552</v>
      </c>
      <c r="H35" s="303"/>
      <c r="I35" s="303"/>
      <c r="J35" s="311">
        <v>12</v>
      </c>
      <c r="K35" s="311"/>
      <c r="L35" s="306"/>
      <c r="M35" s="307"/>
      <c r="N35" s="241"/>
    </row>
    <row r="36" spans="1:14">
      <c r="A36" s="312">
        <v>89.5</v>
      </c>
      <c r="B36" s="313"/>
      <c r="C36" s="224"/>
      <c r="D36" s="224"/>
      <c r="E36" s="311">
        <v>0.22</v>
      </c>
      <c r="F36" s="311"/>
      <c r="G36" s="303">
        <f t="shared" si="1"/>
        <v>89.5</v>
      </c>
      <c r="H36" s="303"/>
      <c r="I36" s="303"/>
      <c r="J36" s="311">
        <v>1</v>
      </c>
      <c r="K36" s="311"/>
      <c r="L36" s="306"/>
      <c r="M36" s="307"/>
      <c r="N36" s="241"/>
    </row>
    <row r="37" spans="1:14">
      <c r="A37" s="312">
        <v>111.83</v>
      </c>
      <c r="B37" s="313"/>
      <c r="C37" s="224"/>
      <c r="D37" s="224"/>
      <c r="E37" s="311">
        <v>0.22</v>
      </c>
      <c r="F37" s="311"/>
      <c r="G37" s="303">
        <f t="shared" si="1"/>
        <v>111.83</v>
      </c>
      <c r="H37" s="303"/>
      <c r="I37" s="303"/>
      <c r="J37" s="311">
        <v>1</v>
      </c>
      <c r="K37" s="311"/>
      <c r="L37" s="306"/>
      <c r="M37" s="307"/>
      <c r="N37" s="241"/>
    </row>
    <row r="38" spans="1:14">
      <c r="A38" s="314">
        <v>2.0499999999999998</v>
      </c>
      <c r="B38" s="315"/>
      <c r="C38" s="225"/>
      <c r="D38" s="225"/>
      <c r="E38" s="316">
        <v>0.22</v>
      </c>
      <c r="F38" s="316"/>
      <c r="G38" s="316">
        <f t="shared" si="1"/>
        <v>4.0999999999999996</v>
      </c>
      <c r="H38" s="316"/>
      <c r="I38" s="316"/>
      <c r="J38" s="316">
        <v>2</v>
      </c>
      <c r="K38" s="316"/>
      <c r="L38" s="308"/>
      <c r="M38" s="309"/>
      <c r="N38" s="241"/>
    </row>
    <row r="39" spans="1:14">
      <c r="A39" s="243"/>
      <c r="B39" s="58"/>
      <c r="C39" s="58"/>
      <c r="D39" s="58"/>
      <c r="E39" s="58"/>
      <c r="F39" s="58"/>
      <c r="G39" s="58"/>
      <c r="H39" s="58"/>
      <c r="I39" s="58"/>
      <c r="J39" s="58"/>
      <c r="K39" s="58"/>
      <c r="L39" s="58"/>
      <c r="M39" s="58"/>
      <c r="N39" s="241"/>
    </row>
    <row r="40" spans="1:14" ht="15">
      <c r="A40" s="317" t="s">
        <v>229</v>
      </c>
      <c r="B40" s="318"/>
      <c r="C40" s="318"/>
      <c r="D40" s="318"/>
      <c r="E40" s="318"/>
      <c r="F40" s="318"/>
      <c r="G40" s="318"/>
      <c r="H40" s="318"/>
      <c r="I40" s="318"/>
      <c r="J40" s="318"/>
      <c r="K40" s="318"/>
      <c r="L40" s="318"/>
      <c r="M40" s="318"/>
      <c r="N40" s="244"/>
    </row>
    <row r="41" spans="1:14" ht="15">
      <c r="A41" s="290" t="s">
        <v>221</v>
      </c>
      <c r="B41" s="291"/>
      <c r="C41" s="217"/>
      <c r="D41" s="217"/>
      <c r="E41" s="291" t="s">
        <v>227</v>
      </c>
      <c r="F41" s="291"/>
      <c r="G41" s="266" t="s">
        <v>223</v>
      </c>
      <c r="H41" s="267"/>
      <c r="I41" s="265"/>
      <c r="J41" s="291" t="s">
        <v>224</v>
      </c>
      <c r="K41" s="291"/>
      <c r="L41" s="292" t="s">
        <v>228</v>
      </c>
      <c r="M41" s="293"/>
      <c r="N41" s="241"/>
    </row>
    <row r="42" spans="1:14">
      <c r="A42" s="300">
        <v>112.33</v>
      </c>
      <c r="B42" s="301"/>
      <c r="C42" s="222"/>
      <c r="D42" s="222"/>
      <c r="E42" s="302">
        <v>0.22</v>
      </c>
      <c r="F42" s="301"/>
      <c r="G42" s="303">
        <f t="shared" ref="G42:G47" si="2">TRUNC(A42*J42,2)</f>
        <v>224.66</v>
      </c>
      <c r="H42" s="303"/>
      <c r="I42" s="303"/>
      <c r="J42" s="302">
        <v>2</v>
      </c>
      <c r="K42" s="301"/>
      <c r="L42" s="304">
        <f>SUM(G42:I47)</f>
        <v>556.72</v>
      </c>
      <c r="M42" s="305"/>
      <c r="N42" s="241"/>
    </row>
    <row r="43" spans="1:14">
      <c r="A43" s="300">
        <v>2</v>
      </c>
      <c r="B43" s="301"/>
      <c r="C43" s="222"/>
      <c r="D43" s="222"/>
      <c r="E43" s="302">
        <v>0.22</v>
      </c>
      <c r="F43" s="301"/>
      <c r="G43" s="303">
        <f t="shared" si="2"/>
        <v>20</v>
      </c>
      <c r="H43" s="303"/>
      <c r="I43" s="303"/>
      <c r="J43" s="302">
        <v>10</v>
      </c>
      <c r="K43" s="301"/>
      <c r="L43" s="306"/>
      <c r="M43" s="307"/>
      <c r="N43" s="241"/>
    </row>
    <row r="44" spans="1:14">
      <c r="A44" s="300">
        <v>42.1</v>
      </c>
      <c r="B44" s="301"/>
      <c r="C44" s="222"/>
      <c r="D44" s="222"/>
      <c r="E44" s="302">
        <v>0.22</v>
      </c>
      <c r="F44" s="301"/>
      <c r="G44" s="303">
        <f t="shared" si="2"/>
        <v>84.2</v>
      </c>
      <c r="H44" s="303"/>
      <c r="I44" s="303"/>
      <c r="J44" s="302">
        <v>2</v>
      </c>
      <c r="K44" s="301"/>
      <c r="L44" s="306"/>
      <c r="M44" s="307"/>
      <c r="N44" s="241"/>
    </row>
    <row r="45" spans="1:14">
      <c r="A45" s="300">
        <v>36.89</v>
      </c>
      <c r="B45" s="301"/>
      <c r="C45" s="222"/>
      <c r="D45" s="222"/>
      <c r="E45" s="302">
        <v>0.22</v>
      </c>
      <c r="F45" s="301"/>
      <c r="G45" s="303">
        <f t="shared" si="2"/>
        <v>73.78</v>
      </c>
      <c r="H45" s="303"/>
      <c r="I45" s="303"/>
      <c r="J45" s="302">
        <v>2</v>
      </c>
      <c r="K45" s="301"/>
      <c r="L45" s="306"/>
      <c r="M45" s="307"/>
      <c r="N45" s="241"/>
    </row>
    <row r="46" spans="1:14">
      <c r="A46" s="310">
        <v>39.200000000000003</v>
      </c>
      <c r="B46" s="311"/>
      <c r="C46" s="223"/>
      <c r="D46" s="223"/>
      <c r="E46" s="311">
        <v>0.22</v>
      </c>
      <c r="F46" s="311"/>
      <c r="G46" s="303">
        <f t="shared" si="2"/>
        <v>78.400000000000006</v>
      </c>
      <c r="H46" s="303"/>
      <c r="I46" s="303"/>
      <c r="J46" s="311">
        <v>2</v>
      </c>
      <c r="K46" s="311"/>
      <c r="L46" s="306"/>
      <c r="M46" s="307"/>
      <c r="N46" s="241"/>
    </row>
    <row r="47" spans="1:14">
      <c r="A47" s="314">
        <v>37.840000000000003</v>
      </c>
      <c r="B47" s="315"/>
      <c r="C47" s="225"/>
      <c r="D47" s="225"/>
      <c r="E47" s="316">
        <v>0.22</v>
      </c>
      <c r="F47" s="316"/>
      <c r="G47" s="316">
        <f t="shared" si="2"/>
        <v>75.680000000000007</v>
      </c>
      <c r="H47" s="316"/>
      <c r="I47" s="316"/>
      <c r="J47" s="316">
        <v>2</v>
      </c>
      <c r="K47" s="316"/>
      <c r="L47" s="308"/>
      <c r="M47" s="309"/>
      <c r="N47" s="241"/>
    </row>
    <row r="48" spans="1:14">
      <c r="A48" s="243"/>
      <c r="B48" s="58"/>
      <c r="C48" s="58"/>
      <c r="D48" s="58"/>
      <c r="E48" s="58"/>
      <c r="F48" s="58"/>
      <c r="G48" s="58"/>
      <c r="H48" s="58"/>
      <c r="I48" s="58"/>
      <c r="J48" s="58"/>
      <c r="K48" s="58"/>
      <c r="L48" s="58"/>
      <c r="M48" s="58"/>
      <c r="N48" s="241"/>
    </row>
    <row r="49" spans="1:14" ht="15">
      <c r="A49" s="319" t="s">
        <v>230</v>
      </c>
      <c r="B49" s="320"/>
      <c r="C49" s="320"/>
      <c r="D49" s="320"/>
      <c r="E49" s="320"/>
      <c r="F49" s="320"/>
      <c r="G49" s="320"/>
      <c r="H49" s="320"/>
      <c r="I49" s="320"/>
      <c r="J49" s="320"/>
      <c r="K49" s="320"/>
      <c r="L49" s="320"/>
      <c r="M49" s="321"/>
      <c r="N49" s="241"/>
    </row>
    <row r="50" spans="1:14" ht="15">
      <c r="A50" s="290" t="s">
        <v>221</v>
      </c>
      <c r="B50" s="291"/>
      <c r="C50" s="217"/>
      <c r="D50" s="217"/>
      <c r="E50" s="291" t="s">
        <v>222</v>
      </c>
      <c r="F50" s="291"/>
      <c r="G50" s="291" t="s">
        <v>224</v>
      </c>
      <c r="H50" s="291"/>
      <c r="I50" s="266" t="s">
        <v>223</v>
      </c>
      <c r="J50" s="265"/>
      <c r="K50" s="322" t="s">
        <v>231</v>
      </c>
      <c r="L50" s="323"/>
      <c r="M50" s="226"/>
      <c r="N50" s="241"/>
    </row>
    <row r="51" spans="1:14">
      <c r="A51" s="310">
        <v>111.83</v>
      </c>
      <c r="B51" s="311"/>
      <c r="C51" s="223"/>
      <c r="D51" s="223"/>
      <c r="E51" s="324">
        <v>3</v>
      </c>
      <c r="F51" s="324"/>
      <c r="G51" s="311">
        <v>1</v>
      </c>
      <c r="H51" s="311"/>
      <c r="I51" s="325">
        <f t="shared" ref="I51:I59" si="3">A51*E51*G51</f>
        <v>335.49</v>
      </c>
      <c r="J51" s="326"/>
      <c r="K51" s="327">
        <f>SUM(I51:J59)</f>
        <v>1565.1215000000002</v>
      </c>
      <c r="L51" s="328"/>
      <c r="M51" s="226"/>
      <c r="N51" s="241"/>
    </row>
    <row r="52" spans="1:14">
      <c r="A52" s="310">
        <v>89.5</v>
      </c>
      <c r="B52" s="311"/>
      <c r="C52" s="223"/>
      <c r="D52" s="223"/>
      <c r="E52" s="324">
        <v>2.0499999999999998</v>
      </c>
      <c r="F52" s="324"/>
      <c r="G52" s="324">
        <v>1</v>
      </c>
      <c r="H52" s="324"/>
      <c r="I52" s="325">
        <f t="shared" si="3"/>
        <v>183.47499999999999</v>
      </c>
      <c r="J52" s="326"/>
      <c r="K52" s="329"/>
      <c r="L52" s="330"/>
      <c r="M52" s="227"/>
      <c r="N52" s="241"/>
    </row>
    <row r="53" spans="1:14">
      <c r="A53" s="310">
        <v>112.33</v>
      </c>
      <c r="B53" s="311"/>
      <c r="C53" s="223"/>
      <c r="D53" s="223"/>
      <c r="E53" s="324">
        <v>2</v>
      </c>
      <c r="F53" s="324"/>
      <c r="G53" s="324">
        <v>1</v>
      </c>
      <c r="H53" s="324"/>
      <c r="I53" s="325">
        <f t="shared" si="3"/>
        <v>224.66</v>
      </c>
      <c r="J53" s="326"/>
      <c r="K53" s="329"/>
      <c r="L53" s="330"/>
      <c r="M53" s="227"/>
      <c r="N53" s="241"/>
    </row>
    <row r="54" spans="1:14">
      <c r="A54" s="310">
        <v>85.13</v>
      </c>
      <c r="B54" s="311"/>
      <c r="C54" s="223"/>
      <c r="D54" s="223"/>
      <c r="E54" s="324">
        <v>2.0499999999999998</v>
      </c>
      <c r="F54" s="324"/>
      <c r="G54" s="324">
        <v>1</v>
      </c>
      <c r="H54" s="324"/>
      <c r="I54" s="325">
        <f t="shared" si="3"/>
        <v>174.51649999999998</v>
      </c>
      <c r="J54" s="326"/>
      <c r="K54" s="329"/>
      <c r="L54" s="330"/>
      <c r="M54" s="227"/>
      <c r="N54" s="241"/>
    </row>
    <row r="55" spans="1:14">
      <c r="A55" s="310">
        <v>111.64</v>
      </c>
      <c r="B55" s="311"/>
      <c r="C55" s="223"/>
      <c r="D55" s="223"/>
      <c r="E55" s="324">
        <v>3</v>
      </c>
      <c r="F55" s="324"/>
      <c r="G55" s="324">
        <v>1</v>
      </c>
      <c r="H55" s="324"/>
      <c r="I55" s="325">
        <f t="shared" si="3"/>
        <v>334.92</v>
      </c>
      <c r="J55" s="326"/>
      <c r="K55" s="329"/>
      <c r="L55" s="330"/>
      <c r="M55" s="227"/>
      <c r="N55" s="241"/>
    </row>
    <row r="56" spans="1:14">
      <c r="A56" s="310">
        <v>42.1</v>
      </c>
      <c r="B56" s="311"/>
      <c r="C56" s="223"/>
      <c r="D56" s="223"/>
      <c r="E56" s="324">
        <v>2</v>
      </c>
      <c r="F56" s="324"/>
      <c r="G56" s="324">
        <v>1</v>
      </c>
      <c r="H56" s="324"/>
      <c r="I56" s="325">
        <f t="shared" si="3"/>
        <v>84.2</v>
      </c>
      <c r="J56" s="326"/>
      <c r="K56" s="329"/>
      <c r="L56" s="330"/>
      <c r="M56" s="227"/>
      <c r="N56" s="241"/>
    </row>
    <row r="57" spans="1:14">
      <c r="A57" s="310">
        <v>36.89</v>
      </c>
      <c r="B57" s="311"/>
      <c r="C57" s="223"/>
      <c r="D57" s="223"/>
      <c r="E57" s="324">
        <v>2</v>
      </c>
      <c r="F57" s="324"/>
      <c r="G57" s="324">
        <v>1</v>
      </c>
      <c r="H57" s="324"/>
      <c r="I57" s="325">
        <f t="shared" si="3"/>
        <v>73.78</v>
      </c>
      <c r="J57" s="326"/>
      <c r="K57" s="329"/>
      <c r="L57" s="330"/>
      <c r="M57" s="227"/>
      <c r="N57" s="241"/>
    </row>
    <row r="58" spans="1:14">
      <c r="A58" s="310">
        <v>39.200000000000003</v>
      </c>
      <c r="B58" s="311"/>
      <c r="C58" s="223"/>
      <c r="D58" s="223"/>
      <c r="E58" s="324">
        <v>2</v>
      </c>
      <c r="F58" s="324"/>
      <c r="G58" s="324">
        <v>1</v>
      </c>
      <c r="H58" s="324"/>
      <c r="I58" s="325">
        <f t="shared" si="3"/>
        <v>78.400000000000006</v>
      </c>
      <c r="J58" s="326"/>
      <c r="K58" s="329"/>
      <c r="L58" s="330"/>
      <c r="M58" s="227"/>
      <c r="N58" s="241"/>
    </row>
    <row r="59" spans="1:14">
      <c r="A59" s="314">
        <v>37.840000000000003</v>
      </c>
      <c r="B59" s="315"/>
      <c r="C59" s="228"/>
      <c r="D59" s="228"/>
      <c r="E59" s="338">
        <v>2</v>
      </c>
      <c r="F59" s="339"/>
      <c r="G59" s="338">
        <v>1</v>
      </c>
      <c r="H59" s="339"/>
      <c r="I59" s="340">
        <f t="shared" si="3"/>
        <v>75.680000000000007</v>
      </c>
      <c r="J59" s="341"/>
      <c r="K59" s="331"/>
      <c r="L59" s="332"/>
      <c r="M59" s="227"/>
      <c r="N59" s="241"/>
    </row>
    <row r="60" spans="1:14">
      <c r="A60" s="246"/>
      <c r="B60" s="247"/>
      <c r="C60" s="247"/>
      <c r="D60" s="247"/>
      <c r="E60" s="248"/>
      <c r="F60" s="248"/>
      <c r="G60" s="248"/>
      <c r="H60" s="248"/>
      <c r="I60" s="249"/>
      <c r="J60" s="249"/>
      <c r="K60" s="250"/>
      <c r="L60" s="250"/>
      <c r="M60" s="58"/>
      <c r="N60" s="241"/>
    </row>
    <row r="61" spans="1:14">
      <c r="A61" s="243"/>
      <c r="B61" s="58"/>
      <c r="C61" s="58"/>
      <c r="D61" s="58"/>
      <c r="E61" s="58"/>
      <c r="F61" s="58"/>
      <c r="G61" s="58"/>
      <c r="H61" s="58"/>
      <c r="I61" s="58"/>
      <c r="J61" s="58"/>
      <c r="K61" s="58"/>
      <c r="L61" s="58"/>
      <c r="M61" s="58"/>
      <c r="N61" s="241"/>
    </row>
    <row r="62" spans="1:14">
      <c r="A62" s="342" t="s">
        <v>209</v>
      </c>
      <c r="B62" s="342"/>
      <c r="C62" s="342"/>
      <c r="D62" s="58"/>
      <c r="E62" s="58"/>
      <c r="F62" s="58"/>
      <c r="G62" s="58"/>
      <c r="H62" s="58"/>
      <c r="I62" s="58"/>
      <c r="J62" s="58"/>
      <c r="K62" s="58"/>
      <c r="L62" s="58"/>
      <c r="M62" s="58"/>
      <c r="N62" s="241"/>
    </row>
    <row r="63" spans="1:14">
      <c r="A63" s="343">
        <f ca="1">TODAY()</f>
        <v>45950</v>
      </c>
      <c r="B63" s="342"/>
      <c r="C63" s="342"/>
      <c r="D63" s="58"/>
      <c r="E63" s="58"/>
      <c r="F63" s="58"/>
      <c r="G63" s="58"/>
      <c r="H63" s="58"/>
      <c r="I63" s="58"/>
      <c r="J63" s="58"/>
      <c r="K63" s="58"/>
      <c r="L63" s="58"/>
      <c r="M63" s="58"/>
      <c r="N63" s="241"/>
    </row>
    <row r="64" spans="1:14">
      <c r="A64" s="243"/>
      <c r="B64" s="58"/>
      <c r="C64" s="58"/>
      <c r="D64" s="58"/>
      <c r="E64" s="58"/>
      <c r="F64" s="58"/>
      <c r="G64" s="58"/>
      <c r="H64" s="58"/>
      <c r="I64" s="58"/>
      <c r="J64" s="58"/>
      <c r="K64" s="58"/>
      <c r="L64" s="58"/>
      <c r="M64" s="58"/>
      <c r="N64" s="241"/>
    </row>
    <row r="65" spans="1:14" ht="14.25" customHeight="1">
      <c r="A65" s="334" t="s">
        <v>205</v>
      </c>
      <c r="B65" s="334"/>
      <c r="C65" s="334"/>
      <c r="D65" s="334"/>
      <c r="E65" s="334"/>
      <c r="F65" s="334"/>
      <c r="G65" s="334"/>
      <c r="H65" s="334"/>
      <c r="I65" s="334"/>
      <c r="J65" s="334"/>
      <c r="K65" s="58"/>
      <c r="L65" s="58"/>
      <c r="M65" s="58"/>
      <c r="N65" s="241"/>
    </row>
    <row r="66" spans="1:14">
      <c r="A66" s="333" t="s">
        <v>206</v>
      </c>
      <c r="B66" s="333"/>
      <c r="C66" s="333"/>
      <c r="D66" s="333"/>
      <c r="E66" s="333"/>
      <c r="F66" s="333"/>
      <c r="G66" s="333"/>
      <c r="H66" s="333"/>
      <c r="I66" s="333"/>
      <c r="J66" s="333"/>
      <c r="K66" s="58"/>
      <c r="L66" s="58"/>
      <c r="M66" s="58"/>
      <c r="N66" s="241"/>
    </row>
    <row r="67" spans="1:14">
      <c r="A67" s="333" t="s">
        <v>207</v>
      </c>
      <c r="B67" s="333"/>
      <c r="C67" s="333"/>
      <c r="D67" s="333"/>
      <c r="E67" s="333"/>
      <c r="F67" s="333"/>
      <c r="G67" s="333"/>
      <c r="H67" s="333"/>
      <c r="I67" s="333"/>
      <c r="J67" s="333"/>
      <c r="K67" s="58"/>
      <c r="L67" s="58"/>
      <c r="M67" s="58"/>
      <c r="N67" s="241"/>
    </row>
    <row r="68" spans="1:14">
      <c r="A68" s="333" t="s">
        <v>208</v>
      </c>
      <c r="B68" s="333"/>
      <c r="C68" s="333"/>
      <c r="D68" s="333"/>
      <c r="E68" s="333"/>
      <c r="F68" s="333"/>
      <c r="G68" s="333"/>
      <c r="H68" s="333"/>
      <c r="I68" s="333"/>
      <c r="J68" s="333"/>
      <c r="K68" s="58"/>
      <c r="L68" s="58"/>
      <c r="M68" s="58"/>
      <c r="N68" s="241"/>
    </row>
    <row r="69" spans="1:14">
      <c r="A69" s="125"/>
      <c r="B69" s="126"/>
      <c r="C69" s="127"/>
      <c r="D69" s="58"/>
      <c r="E69" s="125"/>
      <c r="F69" s="125"/>
      <c r="G69" s="128"/>
      <c r="H69" s="128"/>
      <c r="I69" s="128"/>
      <c r="J69" s="128"/>
      <c r="K69" s="58"/>
      <c r="L69" s="58"/>
      <c r="M69" s="58"/>
      <c r="N69" s="241"/>
    </row>
    <row r="70" spans="1:14" ht="15" thickBot="1">
      <c r="A70" s="251"/>
      <c r="B70" s="252"/>
      <c r="C70" s="252"/>
      <c r="D70" s="252"/>
      <c r="E70" s="252"/>
      <c r="F70" s="252"/>
      <c r="G70" s="252"/>
      <c r="H70" s="252"/>
      <c r="I70" s="252"/>
      <c r="J70" s="252"/>
      <c r="K70" s="252"/>
      <c r="L70" s="252"/>
      <c r="M70" s="252"/>
      <c r="N70" s="245"/>
    </row>
  </sheetData>
  <mergeCells count="184">
    <mergeCell ref="A66:J66"/>
    <mergeCell ref="A67:J67"/>
    <mergeCell ref="A68:J68"/>
    <mergeCell ref="A65:J65"/>
    <mergeCell ref="F9:J9"/>
    <mergeCell ref="A59:B59"/>
    <mergeCell ref="E59:F59"/>
    <mergeCell ref="G59:H59"/>
    <mergeCell ref="I59:J59"/>
    <mergeCell ref="A62:C62"/>
    <mergeCell ref="A63:C63"/>
    <mergeCell ref="A57:B57"/>
    <mergeCell ref="E57:F57"/>
    <mergeCell ref="G57:H57"/>
    <mergeCell ref="I57:J57"/>
    <mergeCell ref="A58:B58"/>
    <mergeCell ref="E58:F58"/>
    <mergeCell ref="G58:H58"/>
    <mergeCell ref="I58:J58"/>
    <mergeCell ref="A55:B55"/>
    <mergeCell ref="E55:F55"/>
    <mergeCell ref="G55:H55"/>
    <mergeCell ref="I55:J55"/>
    <mergeCell ref="A56:B56"/>
    <mergeCell ref="A51:B51"/>
    <mergeCell ref="E51:F51"/>
    <mergeCell ref="G51:H51"/>
    <mergeCell ref="I51:J51"/>
    <mergeCell ref="K51:L59"/>
    <mergeCell ref="A52:B52"/>
    <mergeCell ref="E52:F52"/>
    <mergeCell ref="G52:H52"/>
    <mergeCell ref="I52:J52"/>
    <mergeCell ref="A53:B53"/>
    <mergeCell ref="E56:F56"/>
    <mergeCell ref="G56:H56"/>
    <mergeCell ref="I56:J56"/>
    <mergeCell ref="E53:F53"/>
    <mergeCell ref="G53:H53"/>
    <mergeCell ref="I53:J53"/>
    <mergeCell ref="A54:B54"/>
    <mergeCell ref="E54:F54"/>
    <mergeCell ref="G54:H54"/>
    <mergeCell ref="I54:J54"/>
    <mergeCell ref="A49:M49"/>
    <mergeCell ref="A50:B50"/>
    <mergeCell ref="E50:F50"/>
    <mergeCell ref="G50:H50"/>
    <mergeCell ref="I50:J50"/>
    <mergeCell ref="K50:L50"/>
    <mergeCell ref="A46:B46"/>
    <mergeCell ref="E46:F46"/>
    <mergeCell ref="G46:I46"/>
    <mergeCell ref="J46:K46"/>
    <mergeCell ref="A47:B47"/>
    <mergeCell ref="E47:F47"/>
    <mergeCell ref="G47:I47"/>
    <mergeCell ref="J47:K47"/>
    <mergeCell ref="L42:M47"/>
    <mergeCell ref="E44:F44"/>
    <mergeCell ref="G44:I44"/>
    <mergeCell ref="J44:K44"/>
    <mergeCell ref="A45:B45"/>
    <mergeCell ref="E45:F45"/>
    <mergeCell ref="G45:I45"/>
    <mergeCell ref="J45:K45"/>
    <mergeCell ref="A42:B42"/>
    <mergeCell ref="E42:F42"/>
    <mergeCell ref="G42:I42"/>
    <mergeCell ref="J42:K42"/>
    <mergeCell ref="A43:B43"/>
    <mergeCell ref="E43:F43"/>
    <mergeCell ref="G43:I43"/>
    <mergeCell ref="J43:K43"/>
    <mergeCell ref="A44:B44"/>
    <mergeCell ref="A38:B38"/>
    <mergeCell ref="E38:F38"/>
    <mergeCell ref="G38:I38"/>
    <mergeCell ref="J38:K38"/>
    <mergeCell ref="A40:M40"/>
    <mergeCell ref="A41:B41"/>
    <mergeCell ref="E41:F41"/>
    <mergeCell ref="G41:I41"/>
    <mergeCell ref="J41:K41"/>
    <mergeCell ref="L41:M41"/>
    <mergeCell ref="J31:K31"/>
    <mergeCell ref="A36:B36"/>
    <mergeCell ref="E36:F36"/>
    <mergeCell ref="G36:I36"/>
    <mergeCell ref="J36:K36"/>
    <mergeCell ref="A37:B37"/>
    <mergeCell ref="E37:F37"/>
    <mergeCell ref="G37:I37"/>
    <mergeCell ref="J37:K37"/>
    <mergeCell ref="A34:B34"/>
    <mergeCell ref="E34:F34"/>
    <mergeCell ref="G34:I34"/>
    <mergeCell ref="J34:K34"/>
    <mergeCell ref="A35:B35"/>
    <mergeCell ref="E35:F35"/>
    <mergeCell ref="G35:I35"/>
    <mergeCell ref="J35:K35"/>
    <mergeCell ref="A28:B28"/>
    <mergeCell ref="E28:F28"/>
    <mergeCell ref="G28:I28"/>
    <mergeCell ref="J28:K28"/>
    <mergeCell ref="L28:M38"/>
    <mergeCell ref="A29:B29"/>
    <mergeCell ref="E29:F29"/>
    <mergeCell ref="G29:I29"/>
    <mergeCell ref="J29:K29"/>
    <mergeCell ref="A30:B30"/>
    <mergeCell ref="A32:B32"/>
    <mergeCell ref="E32:F32"/>
    <mergeCell ref="G32:I32"/>
    <mergeCell ref="J32:K32"/>
    <mergeCell ref="A33:B33"/>
    <mergeCell ref="E33:F33"/>
    <mergeCell ref="G33:I33"/>
    <mergeCell ref="J33:K33"/>
    <mergeCell ref="E30:F30"/>
    <mergeCell ref="G30:I30"/>
    <mergeCell ref="J30:K30"/>
    <mergeCell ref="A31:B31"/>
    <mergeCell ref="E31:F31"/>
    <mergeCell ref="G31:I31"/>
    <mergeCell ref="A24:B24"/>
    <mergeCell ref="E24:F24"/>
    <mergeCell ref="G24:I24"/>
    <mergeCell ref="J24:K24"/>
    <mergeCell ref="A26:M26"/>
    <mergeCell ref="A27:B27"/>
    <mergeCell ref="E27:F27"/>
    <mergeCell ref="G27:I27"/>
    <mergeCell ref="J27:K27"/>
    <mergeCell ref="L27:M27"/>
    <mergeCell ref="L16:M24"/>
    <mergeCell ref="A22:B22"/>
    <mergeCell ref="E22:F22"/>
    <mergeCell ref="G22:I22"/>
    <mergeCell ref="J22:K22"/>
    <mergeCell ref="A23:B23"/>
    <mergeCell ref="E23:F23"/>
    <mergeCell ref="G23:I23"/>
    <mergeCell ref="J23:K23"/>
    <mergeCell ref="A20:B20"/>
    <mergeCell ref="E20:F20"/>
    <mergeCell ref="G20:I20"/>
    <mergeCell ref="J20:K20"/>
    <mergeCell ref="A21:B21"/>
    <mergeCell ref="E21:F21"/>
    <mergeCell ref="G21:I21"/>
    <mergeCell ref="J21:K21"/>
    <mergeCell ref="A18:B18"/>
    <mergeCell ref="E18:F18"/>
    <mergeCell ref="G18:I18"/>
    <mergeCell ref="J18:K18"/>
    <mergeCell ref="A19:B19"/>
    <mergeCell ref="E19:F19"/>
    <mergeCell ref="G19:I19"/>
    <mergeCell ref="J19:K19"/>
    <mergeCell ref="G15:I15"/>
    <mergeCell ref="A16:B16"/>
    <mergeCell ref="E16:F16"/>
    <mergeCell ref="G16:I16"/>
    <mergeCell ref="J16:K16"/>
    <mergeCell ref="A17:B17"/>
    <mergeCell ref="E17:F17"/>
    <mergeCell ref="G17:I17"/>
    <mergeCell ref="J17:K17"/>
    <mergeCell ref="F8:N8"/>
    <mergeCell ref="A11:N11"/>
    <mergeCell ref="A13:M13"/>
    <mergeCell ref="A14:B14"/>
    <mergeCell ref="E14:F14"/>
    <mergeCell ref="G14:I14"/>
    <mergeCell ref="J14:K14"/>
    <mergeCell ref="L14:M14"/>
    <mergeCell ref="F1:N1"/>
    <mergeCell ref="F2:N2"/>
    <mergeCell ref="F3:N3"/>
    <mergeCell ref="F4:N4"/>
    <mergeCell ref="F5:N5"/>
    <mergeCell ref="F7:N7"/>
  </mergeCells>
  <pageMargins left="0.511811024" right="0.511811024" top="0.78740157499999996" bottom="0.78740157499999996" header="0.31496062000000002" footer="0.31496062000000002"/>
  <pageSetup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913FC-10CA-4E90-B8AD-ED81ED893052}">
  <sheetPr>
    <pageSetUpPr fitToPage="1"/>
  </sheetPr>
  <dimension ref="A1:J75"/>
  <sheetViews>
    <sheetView tabSelected="1" view="pageBreakPreview" zoomScaleNormal="100" zoomScaleSheetLayoutView="100" workbookViewId="0">
      <selection activeCell="D67" sqref="D67"/>
    </sheetView>
  </sheetViews>
  <sheetFormatPr defaultRowHeight="14.25"/>
  <cols>
    <col min="1" max="1" width="17" customWidth="1"/>
    <col min="2" max="2" width="12" style="22" bestFit="1" customWidth="1"/>
    <col min="3" max="3" width="10" style="41" bestFit="1" customWidth="1"/>
    <col min="4" max="4" width="60" bestFit="1" customWidth="1"/>
    <col min="5" max="5" width="15" bestFit="1" customWidth="1"/>
    <col min="6" max="6" width="12" bestFit="1" customWidth="1"/>
    <col min="7" max="8" width="12" style="38" bestFit="1" customWidth="1"/>
    <col min="9" max="9" width="13" style="38" bestFit="1" customWidth="1"/>
    <col min="10" max="10" width="14" style="38" bestFit="1" customWidth="1"/>
  </cols>
  <sheetData>
    <row r="1" spans="1:10" ht="15">
      <c r="A1" s="133"/>
      <c r="B1" s="134"/>
      <c r="C1" s="135"/>
      <c r="D1" s="136" t="s">
        <v>0</v>
      </c>
      <c r="E1" s="352" t="s">
        <v>1</v>
      </c>
      <c r="F1" s="352"/>
      <c r="G1" s="353" t="s">
        <v>2</v>
      </c>
      <c r="H1" s="353"/>
      <c r="I1" s="353" t="s">
        <v>3</v>
      </c>
      <c r="J1" s="354"/>
    </row>
    <row r="2" spans="1:10" ht="80.099999999999994" customHeight="1">
      <c r="A2" s="137"/>
      <c r="B2" s="17"/>
      <c r="C2" s="37"/>
      <c r="D2" s="138" t="s">
        <v>51</v>
      </c>
      <c r="E2" s="342" t="s">
        <v>4</v>
      </c>
      <c r="F2" s="342"/>
      <c r="G2" s="355" t="s">
        <v>5</v>
      </c>
      <c r="H2" s="355"/>
      <c r="I2" s="355" t="s">
        <v>6</v>
      </c>
      <c r="J2" s="356"/>
    </row>
    <row r="3" spans="1:10" ht="15">
      <c r="A3" s="357" t="s">
        <v>52</v>
      </c>
      <c r="B3" s="358"/>
      <c r="C3" s="358"/>
      <c r="D3" s="358"/>
      <c r="E3" s="358"/>
      <c r="F3" s="358"/>
      <c r="G3" s="358"/>
      <c r="H3" s="358"/>
      <c r="I3" s="358"/>
      <c r="J3" s="359"/>
    </row>
    <row r="4" spans="1:10" ht="24" customHeight="1">
      <c r="A4" s="139" t="s">
        <v>18</v>
      </c>
      <c r="B4" s="20"/>
      <c r="C4" s="39"/>
      <c r="D4" s="8" t="s">
        <v>20</v>
      </c>
      <c r="E4" s="8"/>
      <c r="F4" s="351"/>
      <c r="G4" s="351"/>
      <c r="H4" s="23"/>
      <c r="I4" s="24"/>
      <c r="J4" s="140">
        <v>30626.17</v>
      </c>
    </row>
    <row r="5" spans="1:10" ht="18" customHeight="1">
      <c r="A5" s="141" t="s">
        <v>22</v>
      </c>
      <c r="B5" s="7" t="s">
        <v>9</v>
      </c>
      <c r="C5" s="25" t="s">
        <v>10</v>
      </c>
      <c r="D5" s="6" t="s">
        <v>11</v>
      </c>
      <c r="E5" s="349" t="s">
        <v>53</v>
      </c>
      <c r="F5" s="349"/>
      <c r="G5" s="25" t="s">
        <v>12</v>
      </c>
      <c r="H5" s="26" t="s">
        <v>13</v>
      </c>
      <c r="I5" s="26" t="s">
        <v>14</v>
      </c>
      <c r="J5" s="142" t="s">
        <v>16</v>
      </c>
    </row>
    <row r="6" spans="1:10">
      <c r="A6" s="143" t="s">
        <v>54</v>
      </c>
      <c r="B6" s="11" t="s">
        <v>23</v>
      </c>
      <c r="C6" s="27" t="s">
        <v>24</v>
      </c>
      <c r="D6" s="10" t="s">
        <v>25</v>
      </c>
      <c r="E6" s="350" t="s">
        <v>55</v>
      </c>
      <c r="F6" s="350"/>
      <c r="G6" s="27" t="s">
        <v>26</v>
      </c>
      <c r="H6" s="28">
        <v>1</v>
      </c>
      <c r="I6" s="29">
        <v>437.87</v>
      </c>
      <c r="J6" s="144">
        <v>437.87</v>
      </c>
    </row>
    <row r="7" spans="1:10" ht="38.25">
      <c r="A7" s="145" t="s">
        <v>56</v>
      </c>
      <c r="B7" s="14" t="s">
        <v>57</v>
      </c>
      <c r="C7" s="30" t="s">
        <v>35</v>
      </c>
      <c r="D7" s="13" t="s">
        <v>58</v>
      </c>
      <c r="E7" s="347" t="s">
        <v>59</v>
      </c>
      <c r="F7" s="347"/>
      <c r="G7" s="30" t="s">
        <v>44</v>
      </c>
      <c r="H7" s="31">
        <v>0.01</v>
      </c>
      <c r="I7" s="32">
        <v>388.41</v>
      </c>
      <c r="J7" s="146">
        <v>3.88</v>
      </c>
    </row>
    <row r="8" spans="1:10">
      <c r="A8" s="145" t="s">
        <v>56</v>
      </c>
      <c r="B8" s="14" t="s">
        <v>60</v>
      </c>
      <c r="C8" s="30" t="s">
        <v>35</v>
      </c>
      <c r="D8" s="13" t="s">
        <v>61</v>
      </c>
      <c r="E8" s="347" t="s">
        <v>62</v>
      </c>
      <c r="F8" s="347"/>
      <c r="G8" s="30" t="s">
        <v>63</v>
      </c>
      <c r="H8" s="31">
        <v>7.3400000000000007E-2</v>
      </c>
      <c r="I8" s="32">
        <v>25.35</v>
      </c>
      <c r="J8" s="146">
        <v>1.86</v>
      </c>
    </row>
    <row r="9" spans="1:10">
      <c r="A9" s="145" t="s">
        <v>56</v>
      </c>
      <c r="B9" s="14" t="s">
        <v>64</v>
      </c>
      <c r="C9" s="30" t="s">
        <v>35</v>
      </c>
      <c r="D9" s="13" t="s">
        <v>65</v>
      </c>
      <c r="E9" s="347" t="s">
        <v>62</v>
      </c>
      <c r="F9" s="347"/>
      <c r="G9" s="30" t="s">
        <v>63</v>
      </c>
      <c r="H9" s="31">
        <v>0.2329</v>
      </c>
      <c r="I9" s="32">
        <v>20.74</v>
      </c>
      <c r="J9" s="146">
        <v>4.83</v>
      </c>
    </row>
    <row r="10" spans="1:10" ht="39" customHeight="1">
      <c r="A10" s="147" t="s">
        <v>66</v>
      </c>
      <c r="B10" s="16" t="s">
        <v>67</v>
      </c>
      <c r="C10" s="33" t="s">
        <v>35</v>
      </c>
      <c r="D10" s="15" t="s">
        <v>68</v>
      </c>
      <c r="E10" s="348" t="s">
        <v>69</v>
      </c>
      <c r="F10" s="348"/>
      <c r="G10" s="33" t="s">
        <v>40</v>
      </c>
      <c r="H10" s="34">
        <v>0.09</v>
      </c>
      <c r="I10" s="35">
        <v>7.72</v>
      </c>
      <c r="J10" s="148">
        <v>0.69</v>
      </c>
    </row>
    <row r="11" spans="1:10" ht="25.5">
      <c r="A11" s="147" t="s">
        <v>66</v>
      </c>
      <c r="B11" s="16" t="s">
        <v>70</v>
      </c>
      <c r="C11" s="33" t="s">
        <v>35</v>
      </c>
      <c r="D11" s="15" t="s">
        <v>71</v>
      </c>
      <c r="E11" s="348" t="s">
        <v>69</v>
      </c>
      <c r="F11" s="348"/>
      <c r="G11" s="33" t="s">
        <v>40</v>
      </c>
      <c r="H11" s="34">
        <v>0.54</v>
      </c>
      <c r="I11" s="35">
        <v>6.93</v>
      </c>
      <c r="J11" s="148">
        <v>3.74</v>
      </c>
    </row>
    <row r="12" spans="1:10">
      <c r="A12" s="147" t="s">
        <v>66</v>
      </c>
      <c r="B12" s="16" t="s">
        <v>72</v>
      </c>
      <c r="C12" s="33" t="s">
        <v>35</v>
      </c>
      <c r="D12" s="15" t="s">
        <v>73</v>
      </c>
      <c r="E12" s="348" t="s">
        <v>69</v>
      </c>
      <c r="F12" s="348"/>
      <c r="G12" s="33" t="s">
        <v>74</v>
      </c>
      <c r="H12" s="34">
        <v>1.1299999999999999</v>
      </c>
      <c r="I12" s="35">
        <v>20.239999999999998</v>
      </c>
      <c r="J12" s="148">
        <v>22.87</v>
      </c>
    </row>
    <row r="13" spans="1:10" ht="26.25" thickBot="1">
      <c r="A13" s="147" t="s">
        <v>66</v>
      </c>
      <c r="B13" s="16" t="s">
        <v>75</v>
      </c>
      <c r="C13" s="33" t="s">
        <v>35</v>
      </c>
      <c r="D13" s="15" t="s">
        <v>76</v>
      </c>
      <c r="E13" s="348" t="s">
        <v>69</v>
      </c>
      <c r="F13" s="348"/>
      <c r="G13" s="33" t="s">
        <v>26</v>
      </c>
      <c r="H13" s="34">
        <v>1</v>
      </c>
      <c r="I13" s="35">
        <v>400</v>
      </c>
      <c r="J13" s="148">
        <v>400</v>
      </c>
    </row>
    <row r="14" spans="1:10" ht="0.95" customHeight="1" thickTop="1">
      <c r="A14" s="149"/>
      <c r="B14" s="21"/>
      <c r="C14" s="40"/>
      <c r="D14" s="12"/>
      <c r="E14" s="12"/>
      <c r="F14" s="12"/>
      <c r="G14" s="36"/>
      <c r="H14" s="36"/>
      <c r="I14" s="36"/>
      <c r="J14" s="150"/>
    </row>
    <row r="15" spans="1:10" ht="18" customHeight="1">
      <c r="A15" s="141" t="s">
        <v>27</v>
      </c>
      <c r="B15" s="7" t="s">
        <v>9</v>
      </c>
      <c r="C15" s="25" t="s">
        <v>10</v>
      </c>
      <c r="D15" s="6" t="s">
        <v>11</v>
      </c>
      <c r="E15" s="349" t="s">
        <v>53</v>
      </c>
      <c r="F15" s="349"/>
      <c r="G15" s="25" t="s">
        <v>12</v>
      </c>
      <c r="H15" s="26" t="s">
        <v>13</v>
      </c>
      <c r="I15" s="26" t="s">
        <v>14</v>
      </c>
      <c r="J15" s="142" t="s">
        <v>16</v>
      </c>
    </row>
    <row r="16" spans="1:10">
      <c r="A16" s="143" t="s">
        <v>54</v>
      </c>
      <c r="B16" s="11" t="s">
        <v>28</v>
      </c>
      <c r="C16" s="27" t="s">
        <v>24</v>
      </c>
      <c r="D16" s="10" t="s">
        <v>29</v>
      </c>
      <c r="E16" s="350" t="s">
        <v>77</v>
      </c>
      <c r="F16" s="350"/>
      <c r="G16" s="27" t="s">
        <v>30</v>
      </c>
      <c r="H16" s="28">
        <v>1</v>
      </c>
      <c r="I16" s="29">
        <v>403.45</v>
      </c>
      <c r="J16" s="144">
        <v>403.45</v>
      </c>
    </row>
    <row r="17" spans="1:10" ht="24" customHeight="1">
      <c r="A17" s="145" t="s">
        <v>56</v>
      </c>
      <c r="B17" s="14" t="s">
        <v>78</v>
      </c>
      <c r="C17" s="30" t="s">
        <v>35</v>
      </c>
      <c r="D17" s="13" t="s">
        <v>79</v>
      </c>
      <c r="E17" s="347" t="s">
        <v>80</v>
      </c>
      <c r="F17" s="347"/>
      <c r="G17" s="30" t="s">
        <v>44</v>
      </c>
      <c r="H17" s="31">
        <v>1.2E-2</v>
      </c>
      <c r="I17" s="32">
        <v>82.04</v>
      </c>
      <c r="J17" s="146">
        <v>0.98</v>
      </c>
    </row>
    <row r="18" spans="1:10" ht="24" customHeight="1">
      <c r="A18" s="145" t="s">
        <v>56</v>
      </c>
      <c r="B18" s="14" t="s">
        <v>81</v>
      </c>
      <c r="C18" s="30" t="s">
        <v>35</v>
      </c>
      <c r="D18" s="13" t="s">
        <v>82</v>
      </c>
      <c r="E18" s="347" t="s">
        <v>55</v>
      </c>
      <c r="F18" s="347"/>
      <c r="G18" s="30" t="s">
        <v>63</v>
      </c>
      <c r="H18" s="31">
        <v>6.01</v>
      </c>
      <c r="I18" s="32">
        <v>26.02</v>
      </c>
      <c r="J18" s="146">
        <v>156.38</v>
      </c>
    </row>
    <row r="19" spans="1:10" ht="39" customHeight="1">
      <c r="A19" s="145" t="s">
        <v>56</v>
      </c>
      <c r="B19" s="14" t="s">
        <v>83</v>
      </c>
      <c r="C19" s="30" t="s">
        <v>35</v>
      </c>
      <c r="D19" s="13" t="s">
        <v>84</v>
      </c>
      <c r="E19" s="347" t="s">
        <v>85</v>
      </c>
      <c r="F19" s="347"/>
      <c r="G19" s="30" t="s">
        <v>26</v>
      </c>
      <c r="H19" s="31">
        <v>0.12</v>
      </c>
      <c r="I19" s="32">
        <v>90.74</v>
      </c>
      <c r="J19" s="146">
        <v>10.88</v>
      </c>
    </row>
    <row r="20" spans="1:10">
      <c r="A20" s="145" t="s">
        <v>56</v>
      </c>
      <c r="B20" s="14" t="s">
        <v>86</v>
      </c>
      <c r="C20" s="30" t="s">
        <v>35</v>
      </c>
      <c r="D20" s="13" t="s">
        <v>87</v>
      </c>
      <c r="E20" s="347" t="s">
        <v>55</v>
      </c>
      <c r="F20" s="347"/>
      <c r="G20" s="30" t="s">
        <v>63</v>
      </c>
      <c r="H20" s="31">
        <v>4.9400000000000004</v>
      </c>
      <c r="I20" s="32">
        <v>21.24</v>
      </c>
      <c r="J20" s="146">
        <v>104.92</v>
      </c>
    </row>
    <row r="21" spans="1:10" ht="26.1" customHeight="1">
      <c r="A21" s="145" t="s">
        <v>56</v>
      </c>
      <c r="B21" s="14" t="s">
        <v>88</v>
      </c>
      <c r="C21" s="30" t="s">
        <v>35</v>
      </c>
      <c r="D21" s="13" t="s">
        <v>89</v>
      </c>
      <c r="E21" s="347" t="s">
        <v>85</v>
      </c>
      <c r="F21" s="347"/>
      <c r="G21" s="30" t="s">
        <v>40</v>
      </c>
      <c r="H21" s="31">
        <v>0.45</v>
      </c>
      <c r="I21" s="32">
        <v>62.8</v>
      </c>
      <c r="J21" s="146">
        <v>28.26</v>
      </c>
    </row>
    <row r="22" spans="1:10" ht="39" customHeight="1">
      <c r="A22" s="145" t="s">
        <v>56</v>
      </c>
      <c r="B22" s="14" t="s">
        <v>90</v>
      </c>
      <c r="C22" s="30" t="s">
        <v>35</v>
      </c>
      <c r="D22" s="13" t="s">
        <v>91</v>
      </c>
      <c r="E22" s="347" t="s">
        <v>85</v>
      </c>
      <c r="F22" s="347"/>
      <c r="G22" s="30" t="s">
        <v>44</v>
      </c>
      <c r="H22" s="31">
        <v>1.7000000000000001E-2</v>
      </c>
      <c r="I22" s="32">
        <v>479.42</v>
      </c>
      <c r="J22" s="146">
        <v>8.15</v>
      </c>
    </row>
    <row r="23" spans="1:10" ht="26.1" customHeight="1">
      <c r="A23" s="147" t="s">
        <v>66</v>
      </c>
      <c r="B23" s="16" t="s">
        <v>92</v>
      </c>
      <c r="C23" s="33" t="s">
        <v>35</v>
      </c>
      <c r="D23" s="15" t="s">
        <v>93</v>
      </c>
      <c r="E23" s="348" t="s">
        <v>69</v>
      </c>
      <c r="F23" s="348"/>
      <c r="G23" s="33" t="s">
        <v>94</v>
      </c>
      <c r="H23" s="34">
        <v>1.1100000000000001</v>
      </c>
      <c r="I23" s="35">
        <v>1.26</v>
      </c>
      <c r="J23" s="148">
        <v>1.39</v>
      </c>
    </row>
    <row r="24" spans="1:10">
      <c r="A24" s="147" t="s">
        <v>66</v>
      </c>
      <c r="B24" s="16" t="s">
        <v>95</v>
      </c>
      <c r="C24" s="33" t="s">
        <v>35</v>
      </c>
      <c r="D24" s="15" t="s">
        <v>96</v>
      </c>
      <c r="E24" s="348" t="s">
        <v>69</v>
      </c>
      <c r="F24" s="348"/>
      <c r="G24" s="33" t="s">
        <v>94</v>
      </c>
      <c r="H24" s="34">
        <v>1.1100000000000001</v>
      </c>
      <c r="I24" s="35">
        <v>0.26</v>
      </c>
      <c r="J24" s="148">
        <v>0.28000000000000003</v>
      </c>
    </row>
    <row r="25" spans="1:10" ht="26.1" customHeight="1">
      <c r="A25" s="147" t="s">
        <v>66</v>
      </c>
      <c r="B25" s="16" t="s">
        <v>97</v>
      </c>
      <c r="C25" s="33" t="s">
        <v>35</v>
      </c>
      <c r="D25" s="15" t="s">
        <v>98</v>
      </c>
      <c r="E25" s="348" t="s">
        <v>69</v>
      </c>
      <c r="F25" s="348"/>
      <c r="G25" s="33" t="s">
        <v>40</v>
      </c>
      <c r="H25" s="34">
        <v>1.23</v>
      </c>
      <c r="I25" s="35">
        <v>31.2</v>
      </c>
      <c r="J25" s="148">
        <v>38.369999999999997</v>
      </c>
    </row>
    <row r="26" spans="1:10" ht="26.1" customHeight="1" thickBot="1">
      <c r="A26" s="147" t="s">
        <v>66</v>
      </c>
      <c r="B26" s="16" t="s">
        <v>99</v>
      </c>
      <c r="C26" s="33" t="s">
        <v>35</v>
      </c>
      <c r="D26" s="15" t="s">
        <v>100</v>
      </c>
      <c r="E26" s="348" t="s">
        <v>69</v>
      </c>
      <c r="F26" s="348"/>
      <c r="G26" s="33" t="s">
        <v>40</v>
      </c>
      <c r="H26" s="34">
        <v>11.63</v>
      </c>
      <c r="I26" s="35">
        <v>4.63</v>
      </c>
      <c r="J26" s="148">
        <v>53.84</v>
      </c>
    </row>
    <row r="27" spans="1:10" ht="0.95" customHeight="1" thickTop="1">
      <c r="A27" s="149"/>
      <c r="B27" s="21"/>
      <c r="C27" s="40"/>
      <c r="D27" s="12"/>
      <c r="E27" s="12"/>
      <c r="F27" s="12"/>
      <c r="G27" s="36"/>
      <c r="H27" s="36"/>
      <c r="I27" s="36"/>
      <c r="J27" s="150"/>
    </row>
    <row r="28" spans="1:10" ht="24" customHeight="1">
      <c r="A28" s="139" t="s">
        <v>31</v>
      </c>
      <c r="B28" s="20"/>
      <c r="C28" s="39"/>
      <c r="D28" s="8" t="s">
        <v>32</v>
      </c>
      <c r="E28" s="8"/>
      <c r="F28" s="351"/>
      <c r="G28" s="351"/>
      <c r="H28" s="23"/>
      <c r="I28" s="24"/>
      <c r="J28" s="140">
        <v>633857.5</v>
      </c>
    </row>
    <row r="29" spans="1:10" ht="18" customHeight="1">
      <c r="A29" s="141" t="s">
        <v>33</v>
      </c>
      <c r="B29" s="7" t="s">
        <v>9</v>
      </c>
      <c r="C29" s="25" t="s">
        <v>10</v>
      </c>
      <c r="D29" s="6" t="s">
        <v>11</v>
      </c>
      <c r="E29" s="349" t="s">
        <v>53</v>
      </c>
      <c r="F29" s="349"/>
      <c r="G29" s="25" t="s">
        <v>12</v>
      </c>
      <c r="H29" s="26" t="s">
        <v>13</v>
      </c>
      <c r="I29" s="26" t="s">
        <v>14</v>
      </c>
      <c r="J29" s="142" t="s">
        <v>16</v>
      </c>
    </row>
    <row r="30" spans="1:10" ht="26.1" customHeight="1">
      <c r="A30" s="143" t="s">
        <v>54</v>
      </c>
      <c r="B30" s="11" t="s">
        <v>34</v>
      </c>
      <c r="C30" s="27" t="s">
        <v>35</v>
      </c>
      <c r="D30" s="10" t="s">
        <v>36</v>
      </c>
      <c r="E30" s="350" t="s">
        <v>101</v>
      </c>
      <c r="F30" s="350"/>
      <c r="G30" s="27" t="s">
        <v>26</v>
      </c>
      <c r="H30" s="28">
        <v>1</v>
      </c>
      <c r="I30" s="29">
        <v>13.3</v>
      </c>
      <c r="J30" s="144">
        <v>13.3</v>
      </c>
    </row>
    <row r="31" spans="1:10">
      <c r="A31" s="145" t="s">
        <v>56</v>
      </c>
      <c r="B31" s="14" t="s">
        <v>102</v>
      </c>
      <c r="C31" s="30" t="s">
        <v>35</v>
      </c>
      <c r="D31" s="13" t="s">
        <v>103</v>
      </c>
      <c r="E31" s="347" t="s">
        <v>62</v>
      </c>
      <c r="F31" s="347"/>
      <c r="G31" s="30" t="s">
        <v>63</v>
      </c>
      <c r="H31" s="31">
        <v>2.7699999999999999E-2</v>
      </c>
      <c r="I31" s="32">
        <v>24.59</v>
      </c>
      <c r="J31" s="146">
        <v>0.68</v>
      </c>
    </row>
    <row r="32" spans="1:10">
      <c r="A32" s="145" t="s">
        <v>56</v>
      </c>
      <c r="B32" s="14" t="s">
        <v>64</v>
      </c>
      <c r="C32" s="30" t="s">
        <v>35</v>
      </c>
      <c r="D32" s="13" t="s">
        <v>65</v>
      </c>
      <c r="E32" s="347" t="s">
        <v>62</v>
      </c>
      <c r="F32" s="347"/>
      <c r="G32" s="30" t="s">
        <v>63</v>
      </c>
      <c r="H32" s="31">
        <v>0.1386</v>
      </c>
      <c r="I32" s="32">
        <v>20.74</v>
      </c>
      <c r="J32" s="146">
        <v>2.87</v>
      </c>
    </row>
    <row r="33" spans="1:10" ht="26.1" customHeight="1" thickBot="1">
      <c r="A33" s="147" t="s">
        <v>66</v>
      </c>
      <c r="B33" s="16" t="s">
        <v>104</v>
      </c>
      <c r="C33" s="33" t="s">
        <v>35</v>
      </c>
      <c r="D33" s="15" t="s">
        <v>105</v>
      </c>
      <c r="E33" s="348" t="s">
        <v>69</v>
      </c>
      <c r="F33" s="348"/>
      <c r="G33" s="33" t="s">
        <v>26</v>
      </c>
      <c r="H33" s="34">
        <v>1</v>
      </c>
      <c r="I33" s="35">
        <v>9.75</v>
      </c>
      <c r="J33" s="148">
        <v>9.75</v>
      </c>
    </row>
    <row r="34" spans="1:10" ht="0.95" customHeight="1" thickTop="1">
      <c r="A34" s="149"/>
      <c r="B34" s="21"/>
      <c r="C34" s="40"/>
      <c r="D34" s="12"/>
      <c r="E34" s="12"/>
      <c r="F34" s="12"/>
      <c r="G34" s="36"/>
      <c r="H34" s="36"/>
      <c r="I34" s="36"/>
      <c r="J34" s="150"/>
    </row>
    <row r="35" spans="1:10" ht="18" customHeight="1">
      <c r="A35" s="141" t="s">
        <v>37</v>
      </c>
      <c r="B35" s="7" t="s">
        <v>9</v>
      </c>
      <c r="C35" s="25" t="s">
        <v>10</v>
      </c>
      <c r="D35" s="6" t="s">
        <v>11</v>
      </c>
      <c r="E35" s="349" t="s">
        <v>53</v>
      </c>
      <c r="F35" s="349"/>
      <c r="G35" s="25" t="s">
        <v>12</v>
      </c>
      <c r="H35" s="26" t="s">
        <v>13</v>
      </c>
      <c r="I35" s="26" t="s">
        <v>14</v>
      </c>
      <c r="J35" s="142" t="s">
        <v>16</v>
      </c>
    </row>
    <row r="36" spans="1:10" ht="25.5">
      <c r="A36" s="143" t="s">
        <v>54</v>
      </c>
      <c r="B36" s="11" t="s">
        <v>38</v>
      </c>
      <c r="C36" s="27" t="s">
        <v>35</v>
      </c>
      <c r="D36" s="10" t="s">
        <v>39</v>
      </c>
      <c r="E36" s="350" t="s">
        <v>106</v>
      </c>
      <c r="F36" s="350"/>
      <c r="G36" s="27" t="s">
        <v>40</v>
      </c>
      <c r="H36" s="28">
        <v>1</v>
      </c>
      <c r="I36" s="29">
        <v>35.729999999999997</v>
      </c>
      <c r="J36" s="144">
        <v>35.729999999999997</v>
      </c>
    </row>
    <row r="37" spans="1:10" ht="25.5">
      <c r="A37" s="145" t="s">
        <v>56</v>
      </c>
      <c r="B37" s="14" t="s">
        <v>107</v>
      </c>
      <c r="C37" s="30" t="s">
        <v>35</v>
      </c>
      <c r="D37" s="13" t="s">
        <v>108</v>
      </c>
      <c r="E37" s="347" t="s">
        <v>109</v>
      </c>
      <c r="F37" s="347"/>
      <c r="G37" s="30" t="s">
        <v>110</v>
      </c>
      <c r="H37" s="31">
        <v>1.44E-2</v>
      </c>
      <c r="I37" s="32">
        <v>19.399999999999999</v>
      </c>
      <c r="J37" s="146">
        <v>0.27</v>
      </c>
    </row>
    <row r="38" spans="1:10">
      <c r="A38" s="145" t="s">
        <v>56</v>
      </c>
      <c r="B38" s="14" t="s">
        <v>111</v>
      </c>
      <c r="C38" s="30" t="s">
        <v>35</v>
      </c>
      <c r="D38" s="13" t="s">
        <v>112</v>
      </c>
      <c r="E38" s="347" t="s">
        <v>62</v>
      </c>
      <c r="F38" s="347"/>
      <c r="G38" s="30" t="s">
        <v>63</v>
      </c>
      <c r="H38" s="31">
        <v>8.6699999999999999E-2</v>
      </c>
      <c r="I38" s="32">
        <v>21.61</v>
      </c>
      <c r="J38" s="146">
        <v>1.87</v>
      </c>
    </row>
    <row r="39" spans="1:10" ht="25.5">
      <c r="A39" s="145" t="s">
        <v>56</v>
      </c>
      <c r="B39" s="14" t="s">
        <v>113</v>
      </c>
      <c r="C39" s="30" t="s">
        <v>35</v>
      </c>
      <c r="D39" s="13" t="s">
        <v>114</v>
      </c>
      <c r="E39" s="347" t="s">
        <v>109</v>
      </c>
      <c r="F39" s="347"/>
      <c r="G39" s="30" t="s">
        <v>115</v>
      </c>
      <c r="H39" s="31">
        <v>7.22E-2</v>
      </c>
      <c r="I39" s="32">
        <v>5.24</v>
      </c>
      <c r="J39" s="146">
        <v>0.37</v>
      </c>
    </row>
    <row r="40" spans="1:10">
      <c r="A40" s="145" t="s">
        <v>56</v>
      </c>
      <c r="B40" s="14" t="s">
        <v>116</v>
      </c>
      <c r="C40" s="30" t="s">
        <v>35</v>
      </c>
      <c r="D40" s="13" t="s">
        <v>117</v>
      </c>
      <c r="E40" s="347" t="s">
        <v>62</v>
      </c>
      <c r="F40" s="347"/>
      <c r="G40" s="30" t="s">
        <v>63</v>
      </c>
      <c r="H40" s="31">
        <v>0.2039</v>
      </c>
      <c r="I40" s="32">
        <v>25.75</v>
      </c>
      <c r="J40" s="146">
        <v>5.25</v>
      </c>
    </row>
    <row r="41" spans="1:10">
      <c r="A41" s="145" t="s">
        <v>56</v>
      </c>
      <c r="B41" s="14" t="s">
        <v>64</v>
      </c>
      <c r="C41" s="30" t="s">
        <v>35</v>
      </c>
      <c r="D41" s="13" t="s">
        <v>65</v>
      </c>
      <c r="E41" s="347" t="s">
        <v>62</v>
      </c>
      <c r="F41" s="347"/>
      <c r="G41" s="30" t="s">
        <v>63</v>
      </c>
      <c r="H41" s="31">
        <v>0.4078</v>
      </c>
      <c r="I41" s="32">
        <v>20.74</v>
      </c>
      <c r="J41" s="146">
        <v>8.4499999999999993</v>
      </c>
    </row>
    <row r="42" spans="1:10" ht="26.1" customHeight="1">
      <c r="A42" s="145" t="s">
        <v>56</v>
      </c>
      <c r="B42" s="14" t="s">
        <v>118</v>
      </c>
      <c r="C42" s="30" t="s">
        <v>35</v>
      </c>
      <c r="D42" s="13" t="s">
        <v>119</v>
      </c>
      <c r="E42" s="347" t="s">
        <v>120</v>
      </c>
      <c r="F42" s="347"/>
      <c r="G42" s="30" t="s">
        <v>44</v>
      </c>
      <c r="H42" s="31">
        <v>1.6000000000000001E-3</v>
      </c>
      <c r="I42" s="32">
        <v>580.16</v>
      </c>
      <c r="J42" s="146">
        <v>0.92</v>
      </c>
    </row>
    <row r="43" spans="1:10" ht="26.1" customHeight="1">
      <c r="A43" s="147" t="s">
        <v>66</v>
      </c>
      <c r="B43" s="16" t="s">
        <v>121</v>
      </c>
      <c r="C43" s="33" t="s">
        <v>35</v>
      </c>
      <c r="D43" s="15" t="s">
        <v>122</v>
      </c>
      <c r="E43" s="348" t="s">
        <v>69</v>
      </c>
      <c r="F43" s="348"/>
      <c r="G43" s="33" t="s">
        <v>44</v>
      </c>
      <c r="H43" s="34">
        <v>6.6E-3</v>
      </c>
      <c r="I43" s="35">
        <v>84</v>
      </c>
      <c r="J43" s="148">
        <v>0.55000000000000004</v>
      </c>
    </row>
    <row r="44" spans="1:10" ht="39" customHeight="1" thickBot="1">
      <c r="A44" s="147" t="s">
        <v>66</v>
      </c>
      <c r="B44" s="16" t="s">
        <v>123</v>
      </c>
      <c r="C44" s="33" t="s">
        <v>35</v>
      </c>
      <c r="D44" s="15" t="s">
        <v>124</v>
      </c>
      <c r="E44" s="348" t="s">
        <v>69</v>
      </c>
      <c r="F44" s="348"/>
      <c r="G44" s="33" t="s">
        <v>44</v>
      </c>
      <c r="H44" s="34">
        <v>3.1399999999999997E-2</v>
      </c>
      <c r="I44" s="35">
        <v>575</v>
      </c>
      <c r="J44" s="148">
        <v>18.05</v>
      </c>
    </row>
    <row r="45" spans="1:10" ht="0.95" customHeight="1" thickTop="1">
      <c r="A45" s="149"/>
      <c r="B45" s="21"/>
      <c r="C45" s="40"/>
      <c r="D45" s="12"/>
      <c r="E45" s="12"/>
      <c r="F45" s="12"/>
      <c r="G45" s="36"/>
      <c r="H45" s="36"/>
      <c r="I45" s="36"/>
      <c r="J45" s="150"/>
    </row>
    <row r="46" spans="1:10" ht="18" customHeight="1">
      <c r="A46" s="141" t="s">
        <v>41</v>
      </c>
      <c r="B46" s="7" t="s">
        <v>9</v>
      </c>
      <c r="C46" s="25" t="s">
        <v>10</v>
      </c>
      <c r="D46" s="6" t="s">
        <v>11</v>
      </c>
      <c r="E46" s="349" t="s">
        <v>53</v>
      </c>
      <c r="F46" s="349"/>
      <c r="G46" s="25" t="s">
        <v>12</v>
      </c>
      <c r="H46" s="26" t="s">
        <v>13</v>
      </c>
      <c r="I46" s="26" t="s">
        <v>14</v>
      </c>
      <c r="J46" s="142" t="s">
        <v>16</v>
      </c>
    </row>
    <row r="47" spans="1:10" ht="39" customHeight="1">
      <c r="A47" s="143" t="s">
        <v>54</v>
      </c>
      <c r="B47" s="11" t="s">
        <v>42</v>
      </c>
      <c r="C47" s="27" t="s">
        <v>35</v>
      </c>
      <c r="D47" s="10" t="s">
        <v>43</v>
      </c>
      <c r="E47" s="350" t="s">
        <v>85</v>
      </c>
      <c r="F47" s="350"/>
      <c r="G47" s="27" t="s">
        <v>44</v>
      </c>
      <c r="H47" s="28">
        <v>1</v>
      </c>
      <c r="I47" s="29">
        <v>493.59</v>
      </c>
      <c r="J47" s="144">
        <v>493.59</v>
      </c>
    </row>
    <row r="48" spans="1:10" ht="38.25">
      <c r="A48" s="145" t="s">
        <v>56</v>
      </c>
      <c r="B48" s="14" t="s">
        <v>125</v>
      </c>
      <c r="C48" s="30" t="s">
        <v>35</v>
      </c>
      <c r="D48" s="13" t="s">
        <v>126</v>
      </c>
      <c r="E48" s="347" t="s">
        <v>127</v>
      </c>
      <c r="F48" s="347"/>
      <c r="G48" s="30" t="s">
        <v>115</v>
      </c>
      <c r="H48" s="31">
        <v>0.60670000000000002</v>
      </c>
      <c r="I48" s="32">
        <v>1.52</v>
      </c>
      <c r="J48" s="146">
        <v>0.92</v>
      </c>
    </row>
    <row r="49" spans="1:10" ht="38.25">
      <c r="A49" s="145" t="s">
        <v>56</v>
      </c>
      <c r="B49" s="14" t="s">
        <v>128</v>
      </c>
      <c r="C49" s="30" t="s">
        <v>35</v>
      </c>
      <c r="D49" s="13" t="s">
        <v>129</v>
      </c>
      <c r="E49" s="347" t="s">
        <v>127</v>
      </c>
      <c r="F49" s="347"/>
      <c r="G49" s="30" t="s">
        <v>110</v>
      </c>
      <c r="H49" s="31">
        <v>0.64339999999999997</v>
      </c>
      <c r="I49" s="32">
        <v>5.6</v>
      </c>
      <c r="J49" s="146">
        <v>3.6</v>
      </c>
    </row>
    <row r="50" spans="1:10">
      <c r="A50" s="145" t="s">
        <v>56</v>
      </c>
      <c r="B50" s="14" t="s">
        <v>64</v>
      </c>
      <c r="C50" s="30" t="s">
        <v>35</v>
      </c>
      <c r="D50" s="13" t="s">
        <v>65</v>
      </c>
      <c r="E50" s="347" t="s">
        <v>62</v>
      </c>
      <c r="F50" s="347"/>
      <c r="G50" s="30" t="s">
        <v>63</v>
      </c>
      <c r="H50" s="31">
        <v>1.9792000000000001</v>
      </c>
      <c r="I50" s="32">
        <v>20.74</v>
      </c>
      <c r="J50" s="146">
        <v>41.04</v>
      </c>
    </row>
    <row r="51" spans="1:10" ht="26.1" customHeight="1">
      <c r="A51" s="145" t="s">
        <v>56</v>
      </c>
      <c r="B51" s="14" t="s">
        <v>130</v>
      </c>
      <c r="C51" s="30" t="s">
        <v>35</v>
      </c>
      <c r="D51" s="13" t="s">
        <v>131</v>
      </c>
      <c r="E51" s="347" t="s">
        <v>62</v>
      </c>
      <c r="F51" s="347"/>
      <c r="G51" s="30" t="s">
        <v>63</v>
      </c>
      <c r="H51" s="31">
        <v>1.2501</v>
      </c>
      <c r="I51" s="32">
        <v>25.74</v>
      </c>
      <c r="J51" s="146">
        <v>32.17</v>
      </c>
    </row>
    <row r="52" spans="1:10">
      <c r="A52" s="147" t="s">
        <v>66</v>
      </c>
      <c r="B52" s="16" t="s">
        <v>132</v>
      </c>
      <c r="C52" s="33" t="s">
        <v>35</v>
      </c>
      <c r="D52" s="15" t="s">
        <v>133</v>
      </c>
      <c r="E52" s="348" t="s">
        <v>69</v>
      </c>
      <c r="F52" s="348"/>
      <c r="G52" s="33" t="s">
        <v>74</v>
      </c>
      <c r="H52" s="34">
        <v>364.94330000000002</v>
      </c>
      <c r="I52" s="35">
        <v>0.8</v>
      </c>
      <c r="J52" s="148">
        <v>291.95</v>
      </c>
    </row>
    <row r="53" spans="1:10" ht="26.1" customHeight="1">
      <c r="A53" s="147" t="s">
        <v>66</v>
      </c>
      <c r="B53" s="16" t="s">
        <v>134</v>
      </c>
      <c r="C53" s="33" t="s">
        <v>35</v>
      </c>
      <c r="D53" s="15" t="s">
        <v>135</v>
      </c>
      <c r="E53" s="348" t="s">
        <v>69</v>
      </c>
      <c r="F53" s="348"/>
      <c r="G53" s="33" t="s">
        <v>44</v>
      </c>
      <c r="H53" s="34">
        <v>0.59719999999999995</v>
      </c>
      <c r="I53" s="35">
        <v>105.16</v>
      </c>
      <c r="J53" s="148">
        <v>62.8</v>
      </c>
    </row>
    <row r="54" spans="1:10" ht="26.1" customHeight="1" thickBot="1">
      <c r="A54" s="147" t="s">
        <v>66</v>
      </c>
      <c r="B54" s="16" t="s">
        <v>121</v>
      </c>
      <c r="C54" s="33" t="s">
        <v>35</v>
      </c>
      <c r="D54" s="15" t="s">
        <v>122</v>
      </c>
      <c r="E54" s="348" t="s">
        <v>69</v>
      </c>
      <c r="F54" s="348"/>
      <c r="G54" s="33" t="s">
        <v>44</v>
      </c>
      <c r="H54" s="34">
        <v>0.72750000000000004</v>
      </c>
      <c r="I54" s="35">
        <v>84</v>
      </c>
      <c r="J54" s="148">
        <v>61.11</v>
      </c>
    </row>
    <row r="55" spans="1:10" ht="0.95" customHeight="1" thickTop="1">
      <c r="A55" s="149"/>
      <c r="B55" s="21"/>
      <c r="C55" s="40"/>
      <c r="D55" s="12"/>
      <c r="E55" s="12"/>
      <c r="F55" s="12"/>
      <c r="G55" s="36"/>
      <c r="H55" s="36"/>
      <c r="I55" s="36"/>
      <c r="J55" s="150"/>
    </row>
    <row r="56" spans="1:10" ht="18" customHeight="1">
      <c r="A56" s="141" t="s">
        <v>45</v>
      </c>
      <c r="B56" s="7" t="s">
        <v>9</v>
      </c>
      <c r="C56" s="25" t="s">
        <v>10</v>
      </c>
      <c r="D56" s="6" t="s">
        <v>11</v>
      </c>
      <c r="E56" s="349" t="s">
        <v>53</v>
      </c>
      <c r="F56" s="349"/>
      <c r="G56" s="25" t="s">
        <v>12</v>
      </c>
      <c r="H56" s="26" t="s">
        <v>13</v>
      </c>
      <c r="I56" s="26" t="s">
        <v>14</v>
      </c>
      <c r="J56" s="142" t="s">
        <v>16</v>
      </c>
    </row>
    <row r="57" spans="1:10" ht="26.1" customHeight="1">
      <c r="A57" s="143" t="s">
        <v>54</v>
      </c>
      <c r="B57" s="11">
        <v>103670</v>
      </c>
      <c r="C57" s="27" t="s">
        <v>35</v>
      </c>
      <c r="D57" s="10" t="s">
        <v>47</v>
      </c>
      <c r="E57" s="350" t="s">
        <v>85</v>
      </c>
      <c r="F57" s="350"/>
      <c r="G57" s="27" t="s">
        <v>44</v>
      </c>
      <c r="H57" s="28">
        <v>1</v>
      </c>
      <c r="I57" s="29">
        <v>280.85000000000002</v>
      </c>
      <c r="J57" s="144">
        <v>280.85000000000002</v>
      </c>
    </row>
    <row r="58" spans="1:10">
      <c r="A58" s="145" t="s">
        <v>56</v>
      </c>
      <c r="B58" s="14">
        <v>88316</v>
      </c>
      <c r="C58" s="30" t="s">
        <v>35</v>
      </c>
      <c r="D58" s="13" t="s">
        <v>65</v>
      </c>
      <c r="E58" s="347" t="s">
        <v>62</v>
      </c>
      <c r="F58" s="347"/>
      <c r="G58" s="30" t="s">
        <v>63</v>
      </c>
      <c r="H58" s="31">
        <v>7.3769999999999998</v>
      </c>
      <c r="I58" s="32">
        <v>20.74</v>
      </c>
      <c r="J58" s="146">
        <v>152.99</v>
      </c>
    </row>
    <row r="59" spans="1:10" ht="25.5">
      <c r="A59" s="145" t="s">
        <v>56</v>
      </c>
      <c r="B59" s="14">
        <v>90587</v>
      </c>
      <c r="C59" s="30" t="s">
        <v>35</v>
      </c>
      <c r="D59" s="13" t="s">
        <v>136</v>
      </c>
      <c r="E59" s="347" t="s">
        <v>127</v>
      </c>
      <c r="F59" s="347"/>
      <c r="G59" s="30" t="s">
        <v>115</v>
      </c>
      <c r="H59" s="31">
        <v>1.417</v>
      </c>
      <c r="I59" s="32">
        <v>0.53</v>
      </c>
      <c r="J59" s="146">
        <v>0.75</v>
      </c>
    </row>
    <row r="60" spans="1:10" ht="25.5">
      <c r="A60" s="145" t="s">
        <v>56</v>
      </c>
      <c r="B60" s="14">
        <v>90586</v>
      </c>
      <c r="C60" s="30" t="s">
        <v>35</v>
      </c>
      <c r="D60" s="13" t="s">
        <v>137</v>
      </c>
      <c r="E60" s="347" t="s">
        <v>127</v>
      </c>
      <c r="F60" s="347"/>
      <c r="G60" s="30" t="s">
        <v>110</v>
      </c>
      <c r="H60" s="31">
        <v>1.042</v>
      </c>
      <c r="I60" s="32">
        <v>1.42</v>
      </c>
      <c r="J60" s="146">
        <v>1.47</v>
      </c>
    </row>
    <row r="61" spans="1:10">
      <c r="A61" s="145" t="s">
        <v>56</v>
      </c>
      <c r="B61" s="14">
        <v>88309</v>
      </c>
      <c r="C61" s="30" t="s">
        <v>35</v>
      </c>
      <c r="D61" s="13" t="s">
        <v>117</v>
      </c>
      <c r="E61" s="347" t="s">
        <v>62</v>
      </c>
      <c r="F61" s="347"/>
      <c r="G61" s="30" t="s">
        <v>63</v>
      </c>
      <c r="H61" s="31">
        <v>2.4590000000000001</v>
      </c>
      <c r="I61" s="32">
        <v>25.75</v>
      </c>
      <c r="J61" s="146">
        <v>63.31</v>
      </c>
    </row>
    <row r="62" spans="1:10" ht="24" customHeight="1">
      <c r="A62" s="145" t="s">
        <v>56</v>
      </c>
      <c r="B62" s="14">
        <v>88262</v>
      </c>
      <c r="C62" s="30" t="s">
        <v>35</v>
      </c>
      <c r="D62" s="13" t="s">
        <v>61</v>
      </c>
      <c r="E62" s="347" t="s">
        <v>62</v>
      </c>
      <c r="F62" s="347"/>
      <c r="G62" s="30" t="s">
        <v>63</v>
      </c>
      <c r="H62" s="31">
        <v>2.4590000000000001</v>
      </c>
      <c r="I62" s="32">
        <v>25.35</v>
      </c>
      <c r="J62" s="146">
        <v>62.33</v>
      </c>
    </row>
    <row r="63" spans="1:10">
      <c r="A63" s="129"/>
      <c r="B63" s="130"/>
      <c r="C63" s="131"/>
      <c r="D63" s="129"/>
      <c r="E63" s="129"/>
      <c r="F63" s="129"/>
      <c r="G63" s="132"/>
      <c r="H63" s="132"/>
      <c r="I63" s="132"/>
      <c r="J63" s="132"/>
    </row>
    <row r="64" spans="1:10">
      <c r="A64" s="346"/>
      <c r="B64" s="346"/>
      <c r="C64" s="346"/>
      <c r="D64" s="19"/>
      <c r="E64" s="18"/>
      <c r="F64" s="342" t="s">
        <v>48</v>
      </c>
      <c r="G64" s="346"/>
      <c r="H64" s="344">
        <v>538460.25</v>
      </c>
      <c r="I64" s="345"/>
      <c r="J64" s="345"/>
    </row>
    <row r="65" spans="1:10">
      <c r="A65" s="342" t="s">
        <v>209</v>
      </c>
      <c r="B65" s="342"/>
      <c r="C65" s="342"/>
      <c r="D65" s="19"/>
      <c r="E65" s="18"/>
      <c r="F65" s="342" t="s">
        <v>49</v>
      </c>
      <c r="G65" s="346"/>
      <c r="H65" s="344">
        <v>126023.42</v>
      </c>
      <c r="I65" s="345"/>
      <c r="J65" s="345"/>
    </row>
    <row r="66" spans="1:10">
      <c r="A66" s="343">
        <f ca="1">TODAY()</f>
        <v>45950</v>
      </c>
      <c r="B66" s="342"/>
      <c r="C66" s="342"/>
      <c r="D66" s="19"/>
      <c r="E66" s="18"/>
      <c r="F66" s="342" t="s">
        <v>50</v>
      </c>
      <c r="G66" s="346"/>
      <c r="H66" s="344">
        <v>664483.67000000004</v>
      </c>
      <c r="I66" s="345"/>
      <c r="J66" s="345"/>
    </row>
    <row r="67" spans="1:10">
      <c r="A67" s="253"/>
      <c r="B67" s="179"/>
      <c r="C67" s="179"/>
      <c r="D67" s="19"/>
      <c r="E67" s="18"/>
      <c r="F67" s="179"/>
      <c r="G67" s="18"/>
      <c r="H67" s="254"/>
      <c r="I67" s="255"/>
      <c r="J67" s="255"/>
    </row>
    <row r="68" spans="1:10">
      <c r="A68" s="253"/>
      <c r="B68" s="179"/>
      <c r="C68" s="179"/>
      <c r="D68" s="19"/>
      <c r="E68" s="18"/>
      <c r="F68" s="179"/>
      <c r="G68" s="18"/>
      <c r="H68" s="254"/>
      <c r="I68" s="255"/>
      <c r="J68" s="255"/>
    </row>
    <row r="69" spans="1:10">
      <c r="A69" s="17"/>
      <c r="B69" s="17"/>
      <c r="C69" s="37"/>
      <c r="D69" s="17"/>
      <c r="E69" s="17"/>
      <c r="F69" s="17"/>
      <c r="G69" s="37"/>
      <c r="H69" s="37"/>
      <c r="I69" s="37"/>
      <c r="J69" s="37"/>
    </row>
    <row r="70" spans="1:10">
      <c r="A70" s="334" t="s">
        <v>205</v>
      </c>
      <c r="B70" s="334"/>
      <c r="C70" s="334"/>
      <c r="D70" s="334"/>
      <c r="E70" s="334"/>
      <c r="F70" s="334"/>
      <c r="G70" s="334"/>
      <c r="H70" s="334"/>
      <c r="I70" s="334"/>
      <c r="J70" s="334"/>
    </row>
    <row r="71" spans="1:10">
      <c r="A71" s="333" t="s">
        <v>206</v>
      </c>
      <c r="B71" s="333"/>
      <c r="C71" s="333"/>
      <c r="D71" s="333"/>
      <c r="E71" s="333"/>
      <c r="F71" s="333"/>
      <c r="G71" s="333"/>
      <c r="H71" s="333"/>
      <c r="I71" s="333"/>
      <c r="J71" s="333"/>
    </row>
    <row r="72" spans="1:10">
      <c r="A72" s="333" t="s">
        <v>207</v>
      </c>
      <c r="B72" s="333"/>
      <c r="C72" s="333"/>
      <c r="D72" s="333"/>
      <c r="E72" s="333"/>
      <c r="F72" s="333"/>
      <c r="G72" s="333"/>
      <c r="H72" s="333"/>
      <c r="I72" s="333"/>
      <c r="J72" s="333"/>
    </row>
    <row r="73" spans="1:10">
      <c r="A73" s="333" t="s">
        <v>208</v>
      </c>
      <c r="B73" s="333"/>
      <c r="C73" s="333"/>
      <c r="D73" s="333"/>
      <c r="E73" s="333"/>
      <c r="F73" s="333"/>
      <c r="G73" s="333"/>
      <c r="H73" s="333"/>
      <c r="I73" s="333"/>
      <c r="J73" s="333"/>
    </row>
    <row r="74" spans="1:10">
      <c r="A74" s="125"/>
      <c r="B74" s="126"/>
      <c r="C74" s="127"/>
      <c r="D74" s="58"/>
      <c r="E74" s="125"/>
      <c r="F74" s="125"/>
      <c r="G74" s="128"/>
      <c r="H74" s="128"/>
      <c r="I74" s="128"/>
      <c r="J74" s="128"/>
    </row>
    <row r="75" spans="1:10">
      <c r="A75" s="73"/>
      <c r="B75" s="122"/>
      <c r="C75" s="123"/>
      <c r="D75" s="73"/>
      <c r="E75" s="73"/>
      <c r="F75" s="73"/>
      <c r="G75" s="124"/>
      <c r="H75" s="124"/>
      <c r="I75" s="124"/>
      <c r="J75" s="124"/>
    </row>
  </sheetData>
  <mergeCells count="74">
    <mergeCell ref="A71:J71"/>
    <mergeCell ref="A72:J72"/>
    <mergeCell ref="A73:J73"/>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 ref="E15:F15"/>
    <mergeCell ref="E16:F16"/>
    <mergeCell ref="E17:F17"/>
    <mergeCell ref="E18:F18"/>
    <mergeCell ref="E19:F19"/>
    <mergeCell ref="E20:F20"/>
    <mergeCell ref="E21:F21"/>
    <mergeCell ref="E22:F22"/>
    <mergeCell ref="E23:F23"/>
    <mergeCell ref="E24:F24"/>
    <mergeCell ref="E25:F25"/>
    <mergeCell ref="E26:F26"/>
    <mergeCell ref="F28:G28"/>
    <mergeCell ref="E29:F29"/>
    <mergeCell ref="E30:F30"/>
    <mergeCell ref="E31:F31"/>
    <mergeCell ref="E32:F32"/>
    <mergeCell ref="E33:F33"/>
    <mergeCell ref="E35:F35"/>
    <mergeCell ref="E36:F36"/>
    <mergeCell ref="E37:F37"/>
    <mergeCell ref="E38:F38"/>
    <mergeCell ref="E39:F39"/>
    <mergeCell ref="E40:F40"/>
    <mergeCell ref="E41:F41"/>
    <mergeCell ref="E42:F42"/>
    <mergeCell ref="E43:F43"/>
    <mergeCell ref="E44:F44"/>
    <mergeCell ref="E46:F46"/>
    <mergeCell ref="E47:F47"/>
    <mergeCell ref="E48:F48"/>
    <mergeCell ref="E49:F49"/>
    <mergeCell ref="E50:F50"/>
    <mergeCell ref="E51:F51"/>
    <mergeCell ref="E52:F52"/>
    <mergeCell ref="E53:F53"/>
    <mergeCell ref="E54:F54"/>
    <mergeCell ref="E56:F56"/>
    <mergeCell ref="E57:F57"/>
    <mergeCell ref="E58:F58"/>
    <mergeCell ref="E59:F59"/>
    <mergeCell ref="E60:F60"/>
    <mergeCell ref="E61:F61"/>
    <mergeCell ref="E62:F62"/>
    <mergeCell ref="A66:C66"/>
    <mergeCell ref="F66:G66"/>
    <mergeCell ref="H66:J66"/>
    <mergeCell ref="A70:J70"/>
    <mergeCell ref="A64:C64"/>
    <mergeCell ref="F64:G64"/>
    <mergeCell ref="H64:J64"/>
    <mergeCell ref="A65:C65"/>
    <mergeCell ref="F65:G65"/>
    <mergeCell ref="H65:J65"/>
  </mergeCells>
  <pageMargins left="0.511811024" right="0.511811024" top="0.78740157499999996" bottom="0.78740157499999996" header="0.31496062000000002" footer="0.31496062000000002"/>
  <pageSetup scale="66" fitToHeight="0" orientation="landscape" r:id="rId1"/>
  <rowBreaks count="2" manualBreakCount="2">
    <brk id="33" max="16383" man="1"/>
    <brk id="7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1"/>
  <sheetViews>
    <sheetView showWhiteSpace="0" view="pageBreakPreview" zoomScaleNormal="100" zoomScaleSheetLayoutView="100" workbookViewId="0">
      <selection activeCell="G28" sqref="G28"/>
    </sheetView>
  </sheetViews>
  <sheetFormatPr defaultRowHeight="14.25"/>
  <cols>
    <col min="1" max="2" width="10" bestFit="1" customWidth="1"/>
    <col min="3" max="3" width="13.25" bestFit="1" customWidth="1"/>
    <col min="4" max="4" width="60" bestFit="1" customWidth="1"/>
    <col min="5" max="5" width="8" bestFit="1" customWidth="1"/>
    <col min="6" max="10" width="13" bestFit="1" customWidth="1"/>
  </cols>
  <sheetData>
    <row r="1" spans="1:12" ht="15">
      <c r="A1" s="151"/>
      <c r="B1" s="152"/>
      <c r="C1" s="152"/>
      <c r="D1" s="152" t="s">
        <v>0</v>
      </c>
      <c r="E1" s="360" t="s">
        <v>1</v>
      </c>
      <c r="F1" s="360"/>
      <c r="G1" s="360" t="s">
        <v>2</v>
      </c>
      <c r="H1" s="360"/>
      <c r="I1" s="360" t="s">
        <v>3</v>
      </c>
      <c r="J1" s="361"/>
    </row>
    <row r="2" spans="1:12" ht="80.099999999999994" customHeight="1">
      <c r="A2" s="153"/>
      <c r="B2" s="154"/>
      <c r="C2" s="154"/>
      <c r="D2" s="138" t="s">
        <v>51</v>
      </c>
      <c r="E2" s="362" t="s">
        <v>4</v>
      </c>
      <c r="F2" s="362"/>
      <c r="G2" s="362" t="s">
        <v>5</v>
      </c>
      <c r="H2" s="362"/>
      <c r="I2" s="362" t="s">
        <v>6</v>
      </c>
      <c r="J2" s="363"/>
    </row>
    <row r="3" spans="1:12" ht="15">
      <c r="A3" s="364" t="s">
        <v>7</v>
      </c>
      <c r="B3" s="358"/>
      <c r="C3" s="358"/>
      <c r="D3" s="358"/>
      <c r="E3" s="358"/>
      <c r="F3" s="358"/>
      <c r="G3" s="358"/>
      <c r="H3" s="358"/>
      <c r="I3" s="358"/>
      <c r="J3" s="359"/>
    </row>
    <row r="4" spans="1:12" ht="30" customHeight="1">
      <c r="A4" s="155" t="s">
        <v>8</v>
      </c>
      <c r="B4" s="156" t="s">
        <v>9</v>
      </c>
      <c r="C4" s="157" t="s">
        <v>10</v>
      </c>
      <c r="D4" s="157" t="s">
        <v>11</v>
      </c>
      <c r="E4" s="158" t="s">
        <v>12</v>
      </c>
      <c r="F4" s="156" t="s">
        <v>13</v>
      </c>
      <c r="G4" s="156" t="s">
        <v>14</v>
      </c>
      <c r="H4" s="156" t="s">
        <v>15</v>
      </c>
      <c r="I4" s="156" t="s">
        <v>16</v>
      </c>
      <c r="J4" s="159" t="s">
        <v>17</v>
      </c>
    </row>
    <row r="5" spans="1:12" ht="24" customHeight="1">
      <c r="A5" s="160" t="s">
        <v>18</v>
      </c>
      <c r="B5" s="161" t="s">
        <v>19</v>
      </c>
      <c r="C5" s="161"/>
      <c r="D5" s="162" t="s">
        <v>20</v>
      </c>
      <c r="E5" s="163"/>
      <c r="F5" s="164">
        <v>1</v>
      </c>
      <c r="G5" s="164" t="s">
        <v>21</v>
      </c>
      <c r="H5" s="165">
        <v>30626.17</v>
      </c>
      <c r="I5" s="165">
        <f>SUM(I6:I7)</f>
        <v>30626.170000000002</v>
      </c>
      <c r="J5" s="166">
        <f>SUM(J6:J7)</f>
        <v>4.6090177054313466E-2</v>
      </c>
    </row>
    <row r="6" spans="1:12" ht="24" customHeight="1">
      <c r="A6" s="167" t="s">
        <v>22</v>
      </c>
      <c r="B6" s="168" t="s">
        <v>23</v>
      </c>
      <c r="C6" s="168" t="s">
        <v>24</v>
      </c>
      <c r="D6" s="168" t="s">
        <v>25</v>
      </c>
      <c r="E6" s="169" t="s">
        <v>26</v>
      </c>
      <c r="F6" s="170">
        <v>6</v>
      </c>
      <c r="G6" s="171">
        <v>437.87</v>
      </c>
      <c r="H6" s="171">
        <v>540.37</v>
      </c>
      <c r="I6" s="171">
        <f>TRUNC(H6*F6,2)</f>
        <v>3242.22</v>
      </c>
      <c r="J6" s="172">
        <f>I6/$H$16</f>
        <v>4.879307267250073E-3</v>
      </c>
      <c r="L6">
        <f>H6*F6</f>
        <v>3242.2200000000003</v>
      </c>
    </row>
    <row r="7" spans="1:12" ht="26.1" customHeight="1">
      <c r="A7" s="167" t="s">
        <v>27</v>
      </c>
      <c r="B7" s="168" t="s">
        <v>28</v>
      </c>
      <c r="C7" s="168" t="s">
        <v>24</v>
      </c>
      <c r="D7" s="168" t="s">
        <v>29</v>
      </c>
      <c r="E7" s="169" t="s">
        <v>30</v>
      </c>
      <c r="F7" s="170">
        <v>55</v>
      </c>
      <c r="G7" s="171">
        <v>403.45</v>
      </c>
      <c r="H7" s="171">
        <v>497.89</v>
      </c>
      <c r="I7" s="171">
        <f>TRUNC(H7*F7,2)</f>
        <v>27383.95</v>
      </c>
      <c r="J7" s="172">
        <f>I7/$H$16</f>
        <v>4.1210869787063391E-2</v>
      </c>
    </row>
    <row r="8" spans="1:12" ht="24" customHeight="1">
      <c r="A8" s="160" t="s">
        <v>31</v>
      </c>
      <c r="B8" s="161" t="s">
        <v>19</v>
      </c>
      <c r="C8" s="161"/>
      <c r="D8" s="161" t="s">
        <v>32</v>
      </c>
      <c r="E8" s="163"/>
      <c r="F8" s="164">
        <v>1</v>
      </c>
      <c r="G8" s="164" t="s">
        <v>21</v>
      </c>
      <c r="H8" s="165">
        <v>633857.5</v>
      </c>
      <c r="I8" s="165">
        <f>SUM(I9:I12)</f>
        <v>633857.5</v>
      </c>
      <c r="J8" s="166">
        <f>SUM(J9:J12)</f>
        <v>0.9539098229456866</v>
      </c>
    </row>
    <row r="9" spans="1:12" ht="26.1" customHeight="1">
      <c r="A9" s="167" t="s">
        <v>33</v>
      </c>
      <c r="B9" s="168" t="s">
        <v>34</v>
      </c>
      <c r="C9" s="168" t="s">
        <v>35</v>
      </c>
      <c r="D9" s="168" t="s">
        <v>36</v>
      </c>
      <c r="E9" s="169" t="s">
        <v>26</v>
      </c>
      <c r="F9" s="170">
        <v>1565.12</v>
      </c>
      <c r="G9" s="171">
        <v>13.3</v>
      </c>
      <c r="H9" s="171">
        <v>16.41</v>
      </c>
      <c r="I9" s="171">
        <f>TRUNC(H9*F9,2)</f>
        <v>25683.61</v>
      </c>
      <c r="J9" s="172">
        <f>I9/$H$16</f>
        <v>3.8651980717599878E-2</v>
      </c>
    </row>
    <row r="10" spans="1:12" ht="39" customHeight="1">
      <c r="A10" s="167" t="s">
        <v>37</v>
      </c>
      <c r="B10" s="168" t="s">
        <v>38</v>
      </c>
      <c r="C10" s="168" t="s">
        <v>35</v>
      </c>
      <c r="D10" s="168" t="s">
        <v>39</v>
      </c>
      <c r="E10" s="169" t="s">
        <v>40</v>
      </c>
      <c r="F10" s="170">
        <v>3771.28</v>
      </c>
      <c r="G10" s="171">
        <v>35.729999999999997</v>
      </c>
      <c r="H10" s="171">
        <v>44.09</v>
      </c>
      <c r="I10" s="171">
        <f>TRUNC(H10*F10,2)</f>
        <v>166275.73000000001</v>
      </c>
      <c r="J10" s="172">
        <f>I10/$H$16</f>
        <v>0.25023298164723895</v>
      </c>
    </row>
    <row r="11" spans="1:12" ht="39" customHeight="1">
      <c r="A11" s="167" t="s">
        <v>41</v>
      </c>
      <c r="B11" s="168" t="s">
        <v>42</v>
      </c>
      <c r="C11" s="168" t="s">
        <v>35</v>
      </c>
      <c r="D11" s="168" t="s">
        <v>43</v>
      </c>
      <c r="E11" s="169" t="s">
        <v>44</v>
      </c>
      <c r="F11" s="170">
        <v>462.37200000000001</v>
      </c>
      <c r="G11" s="171">
        <v>493.59</v>
      </c>
      <c r="H11" s="171">
        <v>609.13</v>
      </c>
      <c r="I11" s="171">
        <f>TRUNC(H11*F11,2)</f>
        <v>281644.65000000002</v>
      </c>
      <c r="J11" s="172">
        <f>I11/$H$16</f>
        <v>0.42385488570396318</v>
      </c>
    </row>
    <row r="12" spans="1:12" ht="26.1" customHeight="1" thickBot="1">
      <c r="A12" s="173" t="s">
        <v>45</v>
      </c>
      <c r="B12" s="174" t="s">
        <v>46</v>
      </c>
      <c r="C12" s="174" t="s">
        <v>35</v>
      </c>
      <c r="D12" s="174" t="s">
        <v>47</v>
      </c>
      <c r="E12" s="175" t="s">
        <v>44</v>
      </c>
      <c r="F12" s="176">
        <v>462.37200000000001</v>
      </c>
      <c r="G12" s="177">
        <v>280.85000000000002</v>
      </c>
      <c r="H12" s="177">
        <v>346.59</v>
      </c>
      <c r="I12" s="177">
        <f>TRUNC(H12*F12,2)</f>
        <v>160253.51</v>
      </c>
      <c r="J12" s="178">
        <f>I12/$H$16</f>
        <v>0.24116997487688449</v>
      </c>
    </row>
    <row r="13" spans="1:12">
      <c r="A13" s="4"/>
      <c r="B13" s="4"/>
      <c r="C13" s="4"/>
      <c r="D13" s="4"/>
      <c r="E13" s="4"/>
      <c r="F13" s="4"/>
      <c r="G13" s="4"/>
      <c r="H13" s="4"/>
      <c r="I13" s="4"/>
      <c r="J13" s="4"/>
    </row>
    <row r="14" spans="1:12">
      <c r="A14" s="365"/>
      <c r="B14" s="365"/>
      <c r="C14" s="365"/>
      <c r="D14" s="3"/>
      <c r="E14" s="2"/>
      <c r="F14" s="362" t="s">
        <v>48</v>
      </c>
      <c r="G14" s="365"/>
      <c r="H14" s="366">
        <v>538460.25</v>
      </c>
      <c r="I14" s="365"/>
      <c r="J14" s="365"/>
    </row>
    <row r="15" spans="1:12">
      <c r="A15" s="367" t="s">
        <v>209</v>
      </c>
      <c r="B15" s="367"/>
      <c r="C15" s="367"/>
      <c r="D15" s="3"/>
      <c r="E15" s="2"/>
      <c r="F15" s="362" t="s">
        <v>49</v>
      </c>
      <c r="G15" s="365"/>
      <c r="H15" s="366">
        <v>126023.42</v>
      </c>
      <c r="I15" s="365"/>
      <c r="J15" s="365"/>
    </row>
    <row r="16" spans="1:12">
      <c r="A16" s="368">
        <f ca="1">TODAY()</f>
        <v>45950</v>
      </c>
      <c r="B16" s="367"/>
      <c r="C16" s="367"/>
      <c r="D16" s="3"/>
      <c r="E16" s="2"/>
      <c r="F16" s="362" t="s">
        <v>50</v>
      </c>
      <c r="G16" s="365"/>
      <c r="H16" s="366">
        <f>SUM(H8,H5)</f>
        <v>664483.67000000004</v>
      </c>
      <c r="I16" s="365"/>
      <c r="J16" s="365"/>
    </row>
    <row r="17" spans="1:10">
      <c r="A17" s="1"/>
      <c r="B17" s="1"/>
      <c r="C17" s="1"/>
      <c r="D17" s="1"/>
      <c r="E17" s="1"/>
      <c r="F17" s="1"/>
      <c r="G17" s="1"/>
      <c r="H17" s="1"/>
      <c r="I17" s="1"/>
      <c r="J17" s="1"/>
    </row>
    <row r="18" spans="1:10" ht="66.75" customHeight="1">
      <c r="A18" s="369" t="s">
        <v>205</v>
      </c>
      <c r="B18" s="369"/>
      <c r="C18" s="369"/>
      <c r="D18" s="369"/>
      <c r="E18" s="369"/>
      <c r="F18" s="369"/>
      <c r="G18" s="369"/>
      <c r="H18" s="369"/>
      <c r="I18" s="369"/>
      <c r="J18" s="369"/>
    </row>
    <row r="19" spans="1:10">
      <c r="A19" s="333" t="s">
        <v>206</v>
      </c>
      <c r="B19" s="333"/>
      <c r="C19" s="333"/>
      <c r="D19" s="333"/>
      <c r="E19" s="333"/>
      <c r="F19" s="333"/>
      <c r="G19" s="333"/>
      <c r="H19" s="333"/>
      <c r="I19" s="333"/>
      <c r="J19" s="333"/>
    </row>
    <row r="20" spans="1:10">
      <c r="A20" s="333" t="s">
        <v>207</v>
      </c>
      <c r="B20" s="333"/>
      <c r="C20" s="333"/>
      <c r="D20" s="333"/>
      <c r="E20" s="333"/>
      <c r="F20" s="333"/>
      <c r="G20" s="333"/>
      <c r="H20" s="333"/>
      <c r="I20" s="333"/>
      <c r="J20" s="333"/>
    </row>
    <row r="21" spans="1:10">
      <c r="A21" s="333" t="s">
        <v>208</v>
      </c>
      <c r="B21" s="333"/>
      <c r="C21" s="333"/>
      <c r="D21" s="333"/>
      <c r="E21" s="333"/>
      <c r="F21" s="333"/>
      <c r="G21" s="333"/>
      <c r="H21" s="333"/>
      <c r="I21" s="333"/>
      <c r="J21" s="333"/>
    </row>
  </sheetData>
  <mergeCells count="20">
    <mergeCell ref="A20:J20"/>
    <mergeCell ref="A21:J21"/>
    <mergeCell ref="A16:C16"/>
    <mergeCell ref="F16:G16"/>
    <mergeCell ref="H16:J16"/>
    <mergeCell ref="A18:J18"/>
    <mergeCell ref="A19:J19"/>
    <mergeCell ref="A3:J3"/>
    <mergeCell ref="A14:C14"/>
    <mergeCell ref="F14:G14"/>
    <mergeCell ref="H14:J14"/>
    <mergeCell ref="A15:C15"/>
    <mergeCell ref="F15:G15"/>
    <mergeCell ref="H15:J15"/>
    <mergeCell ref="E1:F1"/>
    <mergeCell ref="G1:H1"/>
    <mergeCell ref="I1:J1"/>
    <mergeCell ref="E2:F2"/>
    <mergeCell ref="G2:H2"/>
    <mergeCell ref="I2:J2"/>
  </mergeCells>
  <pageMargins left="0.5" right="0.5" top="1" bottom="1" header="0.5" footer="0.5"/>
  <pageSetup paperSize="9" scale="75" fitToHeight="0" orientation="landscape" r:id="rId1"/>
  <headerFooter>
    <oddHeader>&amp;L &amp;CMUNICÍPIO DE COSTA RICA
CNPJ: 15.389.596/0001-30 &amp;R</oddHeader>
    <oddFooter>&amp;L &amp;CRUA AMBROSINA PAES COELHO PAÇO MUNICIPAL - CENTRO - Costa Rica / MS
(67) 3247 - 7000 / engenharia@costarica.ms.gov.br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09A03-4A4C-4BB6-8FAD-1A117BB16DBB}">
  <dimension ref="A1:J15"/>
  <sheetViews>
    <sheetView view="pageBreakPreview" zoomScale="60" zoomScaleNormal="100" workbookViewId="0">
      <selection sqref="A1:XFD1048576"/>
    </sheetView>
  </sheetViews>
  <sheetFormatPr defaultRowHeight="14.25"/>
  <cols>
    <col min="1" max="2" width="10" bestFit="1" customWidth="1"/>
    <col min="4" max="4" width="60" bestFit="1" customWidth="1"/>
    <col min="5" max="5" width="30" bestFit="1" customWidth="1"/>
    <col min="6" max="6" width="5" bestFit="1" customWidth="1"/>
    <col min="7" max="7" width="10" bestFit="1" customWidth="1"/>
    <col min="8" max="8" width="20" bestFit="1" customWidth="1"/>
    <col min="9" max="10" width="10" bestFit="1" customWidth="1"/>
  </cols>
  <sheetData>
    <row r="1" spans="1:10" ht="15">
      <c r="A1" s="133" t="s">
        <v>211</v>
      </c>
      <c r="B1" s="136"/>
      <c r="C1" s="136"/>
      <c r="D1" s="136" t="s">
        <v>0</v>
      </c>
      <c r="E1" s="136" t="s">
        <v>1</v>
      </c>
      <c r="F1" s="352" t="s">
        <v>2</v>
      </c>
      <c r="G1" s="352"/>
      <c r="H1" s="352"/>
      <c r="I1" s="352" t="s">
        <v>3</v>
      </c>
      <c r="J1" s="370"/>
    </row>
    <row r="2" spans="1:10" ht="76.5">
      <c r="A2" s="137"/>
      <c r="B2" s="179"/>
      <c r="C2" s="179"/>
      <c r="D2" s="179" t="s">
        <v>51</v>
      </c>
      <c r="E2" s="179" t="s">
        <v>4</v>
      </c>
      <c r="F2" s="342" t="s">
        <v>5</v>
      </c>
      <c r="G2" s="342"/>
      <c r="H2" s="342"/>
      <c r="I2" s="342" t="s">
        <v>6</v>
      </c>
      <c r="J2" s="371"/>
    </row>
    <row r="3" spans="1:10" ht="15">
      <c r="A3" s="357" t="s">
        <v>138</v>
      </c>
      <c r="B3" s="358"/>
      <c r="C3" s="358"/>
      <c r="D3" s="358"/>
      <c r="E3" s="358"/>
      <c r="F3" s="358"/>
      <c r="G3" s="358"/>
      <c r="H3" s="358"/>
      <c r="I3" s="358"/>
      <c r="J3" s="359"/>
    </row>
    <row r="4" spans="1:10" ht="15">
      <c r="A4" s="180" t="s">
        <v>8</v>
      </c>
      <c r="B4" s="42"/>
      <c r="C4" s="42"/>
      <c r="D4" s="349" t="s">
        <v>11</v>
      </c>
      <c r="E4" s="349"/>
      <c r="F4" s="349"/>
      <c r="G4" s="6"/>
      <c r="H4" s="25" t="s">
        <v>13</v>
      </c>
      <c r="I4" s="25" t="s">
        <v>16</v>
      </c>
      <c r="J4" s="181" t="s">
        <v>17</v>
      </c>
    </row>
    <row r="5" spans="1:10">
      <c r="A5" s="182" t="s">
        <v>18</v>
      </c>
      <c r="B5" s="8"/>
      <c r="C5" s="8"/>
      <c r="D5" s="8" t="s">
        <v>20</v>
      </c>
      <c r="E5" s="8"/>
      <c r="F5" s="9"/>
      <c r="G5" s="8"/>
      <c r="H5" s="39">
        <v>1</v>
      </c>
      <c r="I5" s="43">
        <f>'Orçamento Sintético'!I5</f>
        <v>30626.170000000002</v>
      </c>
      <c r="J5" s="183">
        <f>'Orçamento Sintético'!J5</f>
        <v>4.6090177054313466E-2</v>
      </c>
    </row>
    <row r="6" spans="1:10">
      <c r="A6" s="182" t="s">
        <v>31</v>
      </c>
      <c r="B6" s="8"/>
      <c r="C6" s="8"/>
      <c r="D6" s="8" t="s">
        <v>32</v>
      </c>
      <c r="E6" s="8"/>
      <c r="F6" s="9"/>
      <c r="G6" s="8"/>
      <c r="H6" s="39">
        <v>1</v>
      </c>
      <c r="I6" s="43">
        <f>'Orçamento Sintético'!H8</f>
        <v>633857.5</v>
      </c>
      <c r="J6" s="183">
        <f>'Orçamento Sintético'!J8</f>
        <v>0.9539098229456866</v>
      </c>
    </row>
    <row r="7" spans="1:10" ht="15" thickBot="1">
      <c r="A7" s="184"/>
      <c r="B7" s="185"/>
      <c r="C7" s="185"/>
      <c r="D7" s="185"/>
      <c r="E7" s="185"/>
      <c r="F7" s="185"/>
      <c r="G7" s="185"/>
      <c r="H7" s="185"/>
      <c r="I7" s="185"/>
      <c r="J7" s="186"/>
    </row>
    <row r="8" spans="1:10">
      <c r="A8" s="372"/>
      <c r="B8" s="372"/>
      <c r="C8" s="372"/>
      <c r="D8" s="19"/>
      <c r="E8" s="18"/>
      <c r="F8" s="342" t="s">
        <v>48</v>
      </c>
      <c r="G8" s="346"/>
      <c r="H8" s="373">
        <v>538460.25</v>
      </c>
      <c r="I8" s="346"/>
      <c r="J8" s="346"/>
    </row>
    <row r="9" spans="1:10">
      <c r="A9" s="346"/>
      <c r="B9" s="346"/>
      <c r="C9" s="346"/>
      <c r="D9" s="19"/>
      <c r="E9" s="18"/>
      <c r="F9" s="342" t="s">
        <v>49</v>
      </c>
      <c r="G9" s="346"/>
      <c r="H9" s="373">
        <v>126023.42</v>
      </c>
      <c r="I9" s="346"/>
      <c r="J9" s="346"/>
    </row>
    <row r="10" spans="1:10">
      <c r="A10" s="342" t="s">
        <v>209</v>
      </c>
      <c r="B10" s="342"/>
      <c r="C10" s="342"/>
      <c r="D10" s="19"/>
      <c r="E10" s="18"/>
      <c r="F10" s="342" t="s">
        <v>50</v>
      </c>
      <c r="G10" s="346"/>
      <c r="H10" s="373">
        <v>664483.67000000004</v>
      </c>
      <c r="I10" s="346"/>
      <c r="J10" s="346"/>
    </row>
    <row r="11" spans="1:10">
      <c r="A11" s="187">
        <f ca="1">TODAY()</f>
        <v>45950</v>
      </c>
      <c r="B11" s="17"/>
      <c r="D11" s="17"/>
      <c r="E11" s="17"/>
      <c r="F11" s="17"/>
      <c r="G11" s="17"/>
      <c r="H11" s="17"/>
      <c r="I11" s="17"/>
      <c r="J11" s="17"/>
    </row>
    <row r="12" spans="1:10" ht="144.75" customHeight="1">
      <c r="A12" s="374" t="s">
        <v>210</v>
      </c>
      <c r="B12" s="369"/>
      <c r="C12" s="369"/>
      <c r="D12" s="369"/>
      <c r="E12" s="369"/>
      <c r="F12" s="369"/>
      <c r="G12" s="369"/>
      <c r="H12" s="369"/>
      <c r="I12" s="369"/>
      <c r="J12" s="369"/>
    </row>
    <row r="13" spans="1:10">
      <c r="A13" s="333" t="s">
        <v>206</v>
      </c>
      <c r="B13" s="333"/>
      <c r="C13" s="333"/>
      <c r="D13" s="333"/>
      <c r="E13" s="333"/>
      <c r="F13" s="333"/>
      <c r="G13" s="333"/>
      <c r="H13" s="333"/>
      <c r="I13" s="333"/>
      <c r="J13" s="333"/>
    </row>
    <row r="14" spans="1:10">
      <c r="A14" s="333" t="s">
        <v>207</v>
      </c>
      <c r="B14" s="333"/>
      <c r="C14" s="333"/>
      <c r="D14" s="333"/>
      <c r="E14" s="333"/>
      <c r="F14" s="333"/>
      <c r="G14" s="333"/>
      <c r="H14" s="333"/>
      <c r="I14" s="333"/>
      <c r="J14" s="333"/>
    </row>
    <row r="15" spans="1:10">
      <c r="A15" s="333" t="s">
        <v>208</v>
      </c>
      <c r="B15" s="333"/>
      <c r="C15" s="333"/>
      <c r="D15" s="333"/>
      <c r="E15" s="333"/>
      <c r="F15" s="333"/>
      <c r="G15" s="333"/>
      <c r="H15" s="333"/>
      <c r="I15" s="333"/>
      <c r="J15" s="333"/>
    </row>
  </sheetData>
  <mergeCells count="19">
    <mergeCell ref="A15:J15"/>
    <mergeCell ref="A10:C10"/>
    <mergeCell ref="F10:G10"/>
    <mergeCell ref="H10:J10"/>
    <mergeCell ref="A12:J12"/>
    <mergeCell ref="A13:J13"/>
    <mergeCell ref="A14:J14"/>
    <mergeCell ref="A8:C8"/>
    <mergeCell ref="F8:G8"/>
    <mergeCell ref="H8:J8"/>
    <mergeCell ref="A9:C9"/>
    <mergeCell ref="F9:G9"/>
    <mergeCell ref="H9:J9"/>
    <mergeCell ref="D4:F4"/>
    <mergeCell ref="F1:H1"/>
    <mergeCell ref="I1:J1"/>
    <mergeCell ref="F2:H2"/>
    <mergeCell ref="I2:J2"/>
    <mergeCell ref="A3:J3"/>
  </mergeCells>
  <pageMargins left="0.511811024" right="0.511811024" top="0.78740157499999996" bottom="0.78740157499999996" header="0.31496062000000002" footer="0.31496062000000002"/>
  <pageSetup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DE113-9B8F-4813-B20A-0197BD25A036}">
  <sheetPr>
    <pageSetUpPr fitToPage="1"/>
  </sheetPr>
  <dimension ref="A1:L16"/>
  <sheetViews>
    <sheetView view="pageBreakPreview" zoomScaleNormal="100" zoomScaleSheetLayoutView="100" workbookViewId="0">
      <selection activeCell="B27" sqref="B27"/>
    </sheetView>
  </sheetViews>
  <sheetFormatPr defaultRowHeight="14.25"/>
  <cols>
    <col min="1" max="1" width="19.5" customWidth="1"/>
    <col min="2" max="2" width="33.875" customWidth="1"/>
    <col min="3" max="3" width="30.125" bestFit="1" customWidth="1"/>
    <col min="4" max="5" width="12.375" bestFit="1" customWidth="1"/>
    <col min="6" max="6" width="20.125" bestFit="1" customWidth="1"/>
    <col min="7" max="7" width="12.375" bestFit="1" customWidth="1"/>
    <col min="8" max="8" width="10.125" bestFit="1" customWidth="1"/>
    <col min="9" max="9" width="12.375" bestFit="1" customWidth="1"/>
    <col min="10" max="10" width="9.125" bestFit="1" customWidth="1"/>
    <col min="11" max="11" width="12.375" bestFit="1" customWidth="1"/>
    <col min="12" max="12" width="9.125" bestFit="1" customWidth="1"/>
  </cols>
  <sheetData>
    <row r="1" spans="1:12" ht="15">
      <c r="A1" s="5"/>
      <c r="B1" s="375" t="s">
        <v>0</v>
      </c>
      <c r="C1" s="375"/>
      <c r="D1" s="375"/>
      <c r="E1" s="375"/>
      <c r="F1" s="375"/>
      <c r="G1" s="377" t="s">
        <v>1</v>
      </c>
      <c r="H1" s="377"/>
      <c r="I1" s="377" t="s">
        <v>2</v>
      </c>
      <c r="J1" s="377"/>
      <c r="K1" s="375" t="s">
        <v>3</v>
      </c>
      <c r="L1" s="375"/>
    </row>
    <row r="2" spans="1:12" ht="94.5" customHeight="1">
      <c r="A2" s="5"/>
      <c r="B2" s="375" t="s">
        <v>51</v>
      </c>
      <c r="C2" s="375"/>
      <c r="D2" s="375"/>
      <c r="E2" s="375"/>
      <c r="F2" s="375"/>
      <c r="G2" s="375" t="s">
        <v>4</v>
      </c>
      <c r="H2" s="375"/>
      <c r="I2" s="377" t="s">
        <v>5</v>
      </c>
      <c r="J2" s="377"/>
      <c r="K2" s="375" t="s">
        <v>6</v>
      </c>
      <c r="L2" s="375"/>
    </row>
    <row r="3" spans="1:12" ht="15.75" thickBot="1">
      <c r="A3" s="376" t="s">
        <v>139</v>
      </c>
      <c r="B3" s="358"/>
      <c r="C3" s="358"/>
      <c r="D3" s="358"/>
      <c r="E3" s="358"/>
      <c r="F3" s="358"/>
      <c r="G3" s="358"/>
      <c r="H3" s="358"/>
    </row>
    <row r="4" spans="1:12" ht="15">
      <c r="A4" s="384" t="s">
        <v>140</v>
      </c>
      <c r="B4" s="379" t="s">
        <v>141</v>
      </c>
      <c r="C4" s="379" t="s">
        <v>142</v>
      </c>
      <c r="D4" s="379" t="s">
        <v>143</v>
      </c>
      <c r="E4" s="379" t="s">
        <v>149</v>
      </c>
      <c r="F4" s="379"/>
      <c r="G4" s="379" t="s">
        <v>150</v>
      </c>
      <c r="H4" s="379"/>
      <c r="I4" s="379" t="s">
        <v>151</v>
      </c>
      <c r="J4" s="379"/>
      <c r="K4" s="379" t="s">
        <v>152</v>
      </c>
      <c r="L4" s="380"/>
    </row>
    <row r="5" spans="1:12" ht="15">
      <c r="A5" s="385"/>
      <c r="B5" s="386"/>
      <c r="C5" s="386"/>
      <c r="D5" s="386"/>
      <c r="E5" s="188" t="s">
        <v>144</v>
      </c>
      <c r="F5" s="188" t="s">
        <v>145</v>
      </c>
      <c r="G5" s="188" t="s">
        <v>144</v>
      </c>
      <c r="H5" s="188" t="s">
        <v>145</v>
      </c>
      <c r="I5" s="188" t="s">
        <v>144</v>
      </c>
      <c r="J5" s="188" t="s">
        <v>145</v>
      </c>
      <c r="K5" s="188" t="s">
        <v>144</v>
      </c>
      <c r="L5" s="189" t="s">
        <v>145</v>
      </c>
    </row>
    <row r="6" spans="1:12" ht="15">
      <c r="A6" s="190" t="s">
        <v>146</v>
      </c>
      <c r="B6" s="381" t="s">
        <v>141</v>
      </c>
      <c r="C6" s="382"/>
      <c r="D6" s="382"/>
      <c r="E6" s="382"/>
      <c r="F6" s="382"/>
      <c r="G6" s="382"/>
      <c r="H6" s="382"/>
      <c r="I6" s="382"/>
      <c r="J6" s="382"/>
      <c r="K6" s="382"/>
      <c r="L6" s="383"/>
    </row>
    <row r="7" spans="1:12" ht="15">
      <c r="A7" s="191">
        <v>1</v>
      </c>
      <c r="B7" s="192" t="str">
        <f>Resumo!D5</f>
        <v>SERVIÇOS PRELIMINARES</v>
      </c>
      <c r="C7" s="193">
        <f>Resumo!J5</f>
        <v>4.6090177054313466E-2</v>
      </c>
      <c r="D7" s="194">
        <f>Resumo!I5</f>
        <v>30626.170000000002</v>
      </c>
      <c r="E7" s="195">
        <f>F7*D7</f>
        <v>30626.170000000002</v>
      </c>
      <c r="F7" s="196">
        <v>1</v>
      </c>
      <c r="G7" s="197"/>
      <c r="H7" s="197"/>
      <c r="I7" s="197"/>
      <c r="J7" s="197"/>
      <c r="K7" s="197"/>
      <c r="L7" s="198"/>
    </row>
    <row r="8" spans="1:12" ht="14.25" customHeight="1">
      <c r="A8" s="191">
        <v>2</v>
      </c>
      <c r="B8" s="192" t="str">
        <f>Resumo!D6</f>
        <v>VIAS DE ACESSOS</v>
      </c>
      <c r="C8" s="193">
        <f>Resumo!J6</f>
        <v>0.9539098229456866</v>
      </c>
      <c r="D8" s="194">
        <f>Resumo!I6</f>
        <v>633857.5</v>
      </c>
      <c r="E8" s="195">
        <f>F8*$D$8</f>
        <v>158464.375</v>
      </c>
      <c r="F8" s="196">
        <v>0.25</v>
      </c>
      <c r="G8" s="195">
        <f>$D$8*H8</f>
        <v>158464.375</v>
      </c>
      <c r="H8" s="196">
        <v>0.25</v>
      </c>
      <c r="I8" s="195">
        <f>$D$8*J8</f>
        <v>158464.375</v>
      </c>
      <c r="J8" s="196">
        <v>0.25</v>
      </c>
      <c r="K8" s="195">
        <f>$D$8*L8</f>
        <v>158464.375</v>
      </c>
      <c r="L8" s="199">
        <v>0.25</v>
      </c>
    </row>
    <row r="9" spans="1:12" ht="15">
      <c r="A9" s="200"/>
      <c r="B9" s="201" t="s">
        <v>147</v>
      </c>
      <c r="C9" s="193">
        <f>SUM(C7:C8)</f>
        <v>1</v>
      </c>
      <c r="D9" s="202">
        <f>SUM(D7:D8)</f>
        <v>664483.67000000004</v>
      </c>
      <c r="E9" s="194">
        <f>SUM(E7:E8)</f>
        <v>189090.54500000001</v>
      </c>
      <c r="F9" s="193">
        <f>E9/$D$9</f>
        <v>0.2845676327907351</v>
      </c>
      <c r="G9" s="194">
        <f>SUM(G7:G8)</f>
        <v>158464.375</v>
      </c>
      <c r="H9" s="193">
        <f>G9/$D$9</f>
        <v>0.23847745573642162</v>
      </c>
      <c r="I9" s="194">
        <f>SUM(I7:I8)</f>
        <v>158464.375</v>
      </c>
      <c r="J9" s="193">
        <f>I9/$D$9</f>
        <v>0.23847745573642162</v>
      </c>
      <c r="K9" s="194">
        <f>SUM(K7:K8)</f>
        <v>158464.375</v>
      </c>
      <c r="L9" s="203">
        <f>K9/$D$9</f>
        <v>0.23847745573642162</v>
      </c>
    </row>
    <row r="10" spans="1:12" ht="15.75" thickBot="1">
      <c r="A10" s="204"/>
      <c r="B10" s="205" t="s">
        <v>148</v>
      </c>
      <c r="C10" s="206"/>
      <c r="D10" s="207"/>
      <c r="E10" s="208">
        <f>E9</f>
        <v>189090.54500000001</v>
      </c>
      <c r="F10" s="209">
        <f>F9</f>
        <v>0.2845676327907351</v>
      </c>
      <c r="G10" s="208">
        <f>G9+E10</f>
        <v>347554.92000000004</v>
      </c>
      <c r="H10" s="209">
        <f t="shared" ref="H10:L10" si="0">H9+F10</f>
        <v>0.5230450885271567</v>
      </c>
      <c r="I10" s="208">
        <f t="shared" si="0"/>
        <v>506019.29500000004</v>
      </c>
      <c r="J10" s="209">
        <f t="shared" si="0"/>
        <v>0.76152254426357835</v>
      </c>
      <c r="K10" s="208">
        <f t="shared" si="0"/>
        <v>664483.67000000004</v>
      </c>
      <c r="L10" s="210">
        <f t="shared" si="0"/>
        <v>1</v>
      </c>
    </row>
    <row r="11" spans="1:12" ht="15">
      <c r="A11" s="211" t="s">
        <v>209</v>
      </c>
      <c r="B11" s="58"/>
      <c r="C11" s="58"/>
      <c r="D11" s="58"/>
      <c r="E11" s="58"/>
      <c r="F11" s="58"/>
      <c r="G11" s="58"/>
      <c r="H11" s="58"/>
      <c r="I11" s="58"/>
      <c r="J11" s="58"/>
      <c r="K11" s="58"/>
      <c r="L11" s="58"/>
    </row>
    <row r="12" spans="1:12" ht="15">
      <c r="A12" s="212">
        <f ca="1">TODAY()</f>
        <v>45950</v>
      </c>
      <c r="B12" s="58"/>
      <c r="C12" s="58"/>
      <c r="D12" s="58"/>
      <c r="E12" s="58"/>
      <c r="F12" s="58"/>
      <c r="G12" s="58"/>
      <c r="H12" s="58"/>
      <c r="I12" s="58"/>
      <c r="J12" s="58"/>
      <c r="K12" s="58"/>
      <c r="L12" s="58"/>
    </row>
    <row r="13" spans="1:12" ht="105" customHeight="1">
      <c r="A13" s="378" t="s">
        <v>205</v>
      </c>
      <c r="B13" s="378"/>
      <c r="C13" s="378"/>
      <c r="D13" s="378"/>
      <c r="E13" s="378"/>
      <c r="F13" s="378"/>
      <c r="G13" s="378"/>
      <c r="H13" s="378"/>
      <c r="I13" s="378"/>
      <c r="J13" s="378"/>
      <c r="K13" s="378"/>
      <c r="L13" s="378"/>
    </row>
    <row r="14" spans="1:12">
      <c r="A14" s="333" t="s">
        <v>206</v>
      </c>
      <c r="B14" s="333"/>
      <c r="C14" s="333"/>
      <c r="D14" s="333"/>
      <c r="E14" s="333"/>
      <c r="F14" s="333"/>
      <c r="G14" s="333"/>
      <c r="H14" s="333"/>
      <c r="I14" s="333"/>
      <c r="J14" s="333"/>
      <c r="K14" s="333"/>
      <c r="L14" s="333"/>
    </row>
    <row r="15" spans="1:12">
      <c r="A15" s="333" t="s">
        <v>207</v>
      </c>
      <c r="B15" s="333"/>
      <c r="C15" s="333"/>
      <c r="D15" s="333"/>
      <c r="E15" s="333"/>
      <c r="F15" s="333"/>
      <c r="G15" s="333"/>
      <c r="H15" s="333"/>
      <c r="I15" s="333"/>
      <c r="J15" s="333"/>
      <c r="K15" s="333"/>
      <c r="L15" s="333"/>
    </row>
    <row r="16" spans="1:12">
      <c r="A16" s="333" t="s">
        <v>208</v>
      </c>
      <c r="B16" s="333"/>
      <c r="C16" s="333"/>
      <c r="D16" s="333"/>
      <c r="E16" s="333"/>
      <c r="F16" s="333"/>
      <c r="G16" s="333"/>
      <c r="H16" s="333"/>
      <c r="I16" s="333"/>
      <c r="J16" s="333"/>
      <c r="K16" s="333"/>
      <c r="L16" s="333"/>
    </row>
  </sheetData>
  <mergeCells count="22">
    <mergeCell ref="A13:L13"/>
    <mergeCell ref="A14:L14"/>
    <mergeCell ref="A15:L15"/>
    <mergeCell ref="A16:L16"/>
    <mergeCell ref="I4:J4"/>
    <mergeCell ref="K4:L4"/>
    <mergeCell ref="B6:L6"/>
    <mergeCell ref="A4:A5"/>
    <mergeCell ref="B4:B5"/>
    <mergeCell ref="C4:C5"/>
    <mergeCell ref="D4:D5"/>
    <mergeCell ref="E4:F4"/>
    <mergeCell ref="G4:H4"/>
    <mergeCell ref="K1:L1"/>
    <mergeCell ref="K2:L2"/>
    <mergeCell ref="A3:H3"/>
    <mergeCell ref="I1:J1"/>
    <mergeCell ref="I2:J2"/>
    <mergeCell ref="G1:H1"/>
    <mergeCell ref="G2:H2"/>
    <mergeCell ref="B1:F1"/>
    <mergeCell ref="B2:F2"/>
  </mergeCells>
  <pageMargins left="0.511811024" right="0.511811024" top="0.78740157499999996" bottom="0.78740157499999996" header="0.31496062000000002" footer="0.31496062000000002"/>
  <pageSetup scale="6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B1E4A-E558-46DA-A6EB-3879E7C9529A}">
  <dimension ref="A1:BY67"/>
  <sheetViews>
    <sheetView view="pageBreakPreview" topLeftCell="A7" zoomScaleNormal="100" zoomScaleSheetLayoutView="100" workbookViewId="0">
      <selection activeCell="A5" sqref="A5:F5"/>
    </sheetView>
  </sheetViews>
  <sheetFormatPr defaultColWidth="8" defaultRowHeight="15"/>
  <cols>
    <col min="1" max="1" width="16.875" style="107" bestFit="1" customWidth="1"/>
    <col min="2" max="2" width="44.75" style="44" customWidth="1"/>
    <col min="3" max="3" width="16.125" style="44" customWidth="1"/>
    <col min="4" max="6" width="18.125" style="44" customWidth="1"/>
    <col min="7" max="7" width="17.125" style="44" customWidth="1"/>
  </cols>
  <sheetData>
    <row r="1" spans="1:77" ht="42" customHeight="1" thickBot="1">
      <c r="A1" s="389" t="s">
        <v>153</v>
      </c>
      <c r="B1" s="390"/>
      <c r="C1" s="390"/>
      <c r="D1" s="390"/>
      <c r="E1" s="390"/>
      <c r="F1" s="390"/>
      <c r="G1" s="391"/>
    </row>
    <row r="2" spans="1:77" ht="15.75">
      <c r="A2" s="392" t="s">
        <v>154</v>
      </c>
      <c r="B2" s="393"/>
      <c r="C2" s="393"/>
      <c r="D2" s="393"/>
      <c r="E2" s="393"/>
      <c r="F2" s="393"/>
      <c r="G2" s="394"/>
    </row>
    <row r="3" spans="1:77" ht="24.95" customHeight="1">
      <c r="A3" s="395" t="s">
        <v>232</v>
      </c>
      <c r="B3" s="396"/>
      <c r="C3" s="396"/>
      <c r="D3" s="396"/>
      <c r="E3" s="396"/>
      <c r="F3" s="396"/>
      <c r="G3" s="397"/>
    </row>
    <row r="4" spans="1:77" ht="24.95" customHeight="1" thickBot="1">
      <c r="A4" s="398" t="s">
        <v>235</v>
      </c>
      <c r="B4" s="399"/>
      <c r="C4" s="399"/>
      <c r="D4" s="399"/>
      <c r="E4" s="399"/>
      <c r="F4" s="399"/>
      <c r="G4" s="400"/>
    </row>
    <row r="5" spans="1:77" ht="47.25" customHeight="1">
      <c r="A5" s="401" t="s">
        <v>155</v>
      </c>
      <c r="B5" s="402"/>
      <c r="C5" s="402"/>
      <c r="D5" s="402"/>
      <c r="E5" s="402"/>
      <c r="F5" s="402"/>
      <c r="G5" s="45" t="s">
        <v>156</v>
      </c>
    </row>
    <row r="6" spans="1:77" ht="60">
      <c r="A6" s="387" t="s">
        <v>157</v>
      </c>
      <c r="B6" s="388" t="s">
        <v>140</v>
      </c>
      <c r="C6" s="46" t="s">
        <v>158</v>
      </c>
      <c r="D6" s="46" t="s">
        <v>159</v>
      </c>
      <c r="E6" s="47"/>
      <c r="F6" s="47"/>
      <c r="G6" s="48" t="s">
        <v>160</v>
      </c>
    </row>
    <row r="7" spans="1:77">
      <c r="A7" s="387"/>
      <c r="B7" s="388"/>
      <c r="C7" s="46" t="s">
        <v>144</v>
      </c>
      <c r="D7" s="46" t="s">
        <v>144</v>
      </c>
      <c r="E7" s="46" t="s">
        <v>144</v>
      </c>
      <c r="F7" s="46" t="s">
        <v>144</v>
      </c>
      <c r="G7" s="49" t="s">
        <v>144</v>
      </c>
    </row>
    <row r="8" spans="1:77">
      <c r="A8" s="50" t="s">
        <v>161</v>
      </c>
      <c r="B8" s="406" t="s">
        <v>162</v>
      </c>
      <c r="C8" s="406"/>
      <c r="D8" s="406"/>
      <c r="E8" s="407"/>
      <c r="F8" s="407"/>
      <c r="G8" s="408"/>
    </row>
    <row r="9" spans="1:77" s="52" customFormat="1">
      <c r="A9" s="51" t="s">
        <v>163</v>
      </c>
      <c r="B9" s="409" t="s">
        <v>20</v>
      </c>
      <c r="C9" s="410"/>
      <c r="D9" s="410"/>
      <c r="E9" s="410"/>
      <c r="F9" s="410"/>
      <c r="G9" s="411"/>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row>
    <row r="10" spans="1:77">
      <c r="A10" s="53">
        <v>1.1000000000000001</v>
      </c>
      <c r="B10" s="54" t="s">
        <v>25</v>
      </c>
      <c r="C10" s="55"/>
      <c r="D10" s="55">
        <f>'Orçamento Sintético'!H6</f>
        <v>540.37</v>
      </c>
      <c r="E10" s="56"/>
      <c r="F10" s="56"/>
      <c r="G10" s="57">
        <f>AVERAGE(C10:F10)</f>
        <v>540.37</v>
      </c>
      <c r="K10" s="412"/>
      <c r="L10" s="412"/>
      <c r="M10" s="117"/>
      <c r="N10" s="118"/>
      <c r="O10" s="119"/>
    </row>
    <row r="11" spans="1:77" ht="25.5">
      <c r="A11" s="53" t="s">
        <v>164</v>
      </c>
      <c r="B11" s="54" t="s">
        <v>29</v>
      </c>
      <c r="C11" s="55"/>
      <c r="D11" s="55">
        <f>'Orçamento Sintético'!H7</f>
        <v>497.89</v>
      </c>
      <c r="E11" s="56"/>
      <c r="F11" s="56"/>
      <c r="G11" s="57">
        <f>AVERAGE(C11:F11)</f>
        <v>497.89</v>
      </c>
      <c r="K11" s="412"/>
      <c r="L11" s="412"/>
      <c r="M11" s="117"/>
      <c r="N11" s="118"/>
      <c r="O11" s="119"/>
    </row>
    <row r="12" spans="1:77" s="58" customFormat="1">
      <c r="A12" s="59" t="s">
        <v>165</v>
      </c>
      <c r="B12" s="413" t="s">
        <v>32</v>
      </c>
      <c r="C12" s="413"/>
      <c r="D12" s="413"/>
      <c r="E12" s="413"/>
      <c r="F12" s="413"/>
      <c r="G12" s="414"/>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row>
    <row r="13" spans="1:77" s="58" customFormat="1" ht="25.5">
      <c r="A13" s="53" t="s">
        <v>166</v>
      </c>
      <c r="B13" s="54" t="s">
        <v>36</v>
      </c>
      <c r="C13" s="55">
        <f>'Orçamento Sintético'!H9</f>
        <v>16.41</v>
      </c>
      <c r="D13" s="56"/>
      <c r="E13" s="56"/>
      <c r="F13" s="56"/>
      <c r="G13" s="57">
        <f>AVERAGE(C13:F13)</f>
        <v>16.41</v>
      </c>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row>
    <row r="14" spans="1:77" s="58" customFormat="1" ht="38.25">
      <c r="A14" s="53" t="s">
        <v>167</v>
      </c>
      <c r="B14" s="54" t="s">
        <v>39</v>
      </c>
      <c r="C14" s="55">
        <f>'Orçamento Sintético'!H10</f>
        <v>44.09</v>
      </c>
      <c r="D14" s="56"/>
      <c r="E14" s="56"/>
      <c r="F14" s="56"/>
      <c r="G14" s="57">
        <f>AVERAGE(C14:F14)</f>
        <v>44.09</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row>
    <row r="15" spans="1:77" s="58" customFormat="1" ht="51">
      <c r="A15" s="53" t="s">
        <v>168</v>
      </c>
      <c r="B15" s="54" t="s">
        <v>43</v>
      </c>
      <c r="C15" s="55">
        <f>'Orçamento Sintético'!H11</f>
        <v>609.13</v>
      </c>
      <c r="D15" s="56"/>
      <c r="E15" s="56"/>
      <c r="F15" s="56"/>
      <c r="G15" s="57">
        <f>AVERAGE(C15:F15)</f>
        <v>609.13</v>
      </c>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row>
    <row r="16" spans="1:77" s="58" customFormat="1" ht="38.25">
      <c r="A16" s="53" t="s">
        <v>169</v>
      </c>
      <c r="B16" s="54" t="s">
        <v>47</v>
      </c>
      <c r="C16" s="55">
        <f>'Orçamento Sintético'!H12</f>
        <v>346.59</v>
      </c>
      <c r="D16" s="56"/>
      <c r="E16" s="60"/>
      <c r="F16" s="60"/>
      <c r="G16" s="57">
        <f>AVERAGE(C16:F16)</f>
        <v>346.59</v>
      </c>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row>
    <row r="17" spans="1:9">
      <c r="A17" s="61"/>
      <c r="B17" s="62"/>
      <c r="C17" s="63"/>
      <c r="D17" s="63"/>
      <c r="E17" s="64"/>
      <c r="F17" s="64"/>
      <c r="G17" s="65"/>
    </row>
    <row r="18" spans="1:9" ht="16.5" customHeight="1">
      <c r="A18" s="66"/>
      <c r="B18" s="67"/>
      <c r="C18" s="67"/>
      <c r="D18" s="68" t="s">
        <v>170</v>
      </c>
      <c r="E18" s="69"/>
      <c r="F18" s="69"/>
      <c r="G18" s="70" t="s">
        <v>171</v>
      </c>
    </row>
    <row r="19" spans="1:9" ht="15" customHeight="1">
      <c r="A19" s="415" t="s">
        <v>172</v>
      </c>
      <c r="B19" s="416"/>
      <c r="C19" s="417"/>
      <c r="D19" s="71" t="s">
        <v>173</v>
      </c>
      <c r="E19" s="108"/>
      <c r="F19" s="108"/>
      <c r="G19" s="72"/>
      <c r="I19" s="73"/>
    </row>
    <row r="20" spans="1:9" ht="16.5" customHeight="1" thickBot="1">
      <c r="A20" s="418" t="s">
        <v>174</v>
      </c>
      <c r="B20" s="419"/>
      <c r="C20" s="420"/>
      <c r="D20" s="74" t="s">
        <v>173</v>
      </c>
      <c r="E20" s="74"/>
      <c r="F20" s="74"/>
      <c r="G20" s="75"/>
      <c r="I20" s="121"/>
    </row>
    <row r="21" spans="1:9" ht="15.75">
      <c r="A21" s="76"/>
      <c r="B21" s="109"/>
      <c r="C21" s="109"/>
      <c r="D21" s="109"/>
      <c r="E21" s="109"/>
      <c r="F21" s="109"/>
      <c r="G21" s="77"/>
      <c r="H21" s="78"/>
      <c r="I21" s="78"/>
    </row>
    <row r="22" spans="1:9" ht="15.75">
      <c r="A22" s="79" t="s">
        <v>175</v>
      </c>
      <c r="B22" s="80">
        <f ca="1">TODAY()</f>
        <v>45950</v>
      </c>
      <c r="C22" s="109"/>
      <c r="D22" s="109"/>
      <c r="E22" s="109"/>
      <c r="F22" s="109"/>
      <c r="G22" s="81"/>
      <c r="H22" s="78"/>
      <c r="I22" s="78"/>
    </row>
    <row r="23" spans="1:9" ht="15.75">
      <c r="A23" s="82"/>
      <c r="B23" s="109"/>
      <c r="C23" s="109"/>
      <c r="D23" s="109"/>
      <c r="E23" s="109"/>
      <c r="F23" s="109"/>
      <c r="G23" s="83"/>
      <c r="H23" s="78"/>
      <c r="I23" s="78"/>
    </row>
    <row r="24" spans="1:9" ht="15.75">
      <c r="A24" s="421" t="s">
        <v>176</v>
      </c>
      <c r="B24" s="422"/>
      <c r="C24" s="422"/>
      <c r="D24" s="422"/>
      <c r="E24" s="422"/>
      <c r="F24" s="422"/>
      <c r="G24" s="423"/>
      <c r="H24" s="78"/>
      <c r="I24" s="78"/>
    </row>
    <row r="25" spans="1:9" ht="15.75">
      <c r="A25" s="424" t="s">
        <v>177</v>
      </c>
      <c r="B25" s="425"/>
      <c r="C25" s="425"/>
      <c r="D25" s="425"/>
      <c r="E25" s="425"/>
      <c r="F25" s="425"/>
      <c r="G25" s="426"/>
      <c r="H25" s="78"/>
      <c r="I25" s="78"/>
    </row>
    <row r="26" spans="1:9" ht="15.75">
      <c r="A26" s="403" t="s">
        <v>178</v>
      </c>
      <c r="B26" s="404"/>
      <c r="C26" s="404"/>
      <c r="D26" s="404"/>
      <c r="E26" s="404"/>
      <c r="F26" s="404"/>
      <c r="G26" s="405"/>
      <c r="H26" s="78"/>
      <c r="I26" s="78"/>
    </row>
    <row r="27" spans="1:9" ht="15.75">
      <c r="A27" s="403" t="s">
        <v>179</v>
      </c>
      <c r="B27" s="404"/>
      <c r="C27" s="404"/>
      <c r="D27" s="404"/>
      <c r="E27" s="404"/>
      <c r="F27" s="404"/>
      <c r="G27" s="405"/>
      <c r="H27" s="78"/>
      <c r="I27" s="78"/>
    </row>
    <row r="28" spans="1:9" ht="15.75">
      <c r="A28" s="430"/>
      <c r="B28" s="431"/>
      <c r="C28" s="431"/>
      <c r="D28" s="431"/>
      <c r="E28" s="431"/>
      <c r="F28" s="431"/>
      <c r="G28" s="432"/>
      <c r="H28" s="78"/>
      <c r="I28" s="78"/>
    </row>
    <row r="29" spans="1:9" ht="21.75" customHeight="1">
      <c r="A29" s="433" t="s">
        <v>180</v>
      </c>
      <c r="B29" s="434"/>
      <c r="C29" s="434"/>
      <c r="D29" s="434"/>
      <c r="E29" s="434"/>
      <c r="F29" s="434"/>
      <c r="G29" s="435"/>
      <c r="H29" s="78"/>
      <c r="I29" s="78"/>
    </row>
    <row r="30" spans="1:9" ht="24.75" customHeight="1">
      <c r="A30" s="427" t="s">
        <v>181</v>
      </c>
      <c r="B30" s="428"/>
      <c r="C30" s="428"/>
      <c r="D30" s="428"/>
      <c r="E30" s="428"/>
      <c r="F30" s="428"/>
      <c r="G30" s="429"/>
      <c r="H30" s="78"/>
      <c r="I30" s="78"/>
    </row>
    <row r="31" spans="1:9" ht="15.75">
      <c r="A31" s="427" t="s">
        <v>182</v>
      </c>
      <c r="B31" s="428"/>
      <c r="C31" s="428"/>
      <c r="D31" s="428"/>
      <c r="E31" s="428"/>
      <c r="F31" s="428"/>
      <c r="G31" s="429"/>
      <c r="H31" s="78"/>
      <c r="I31" s="78"/>
    </row>
    <row r="32" spans="1:9" ht="15.75">
      <c r="A32" s="427" t="s">
        <v>183</v>
      </c>
      <c r="B32" s="428"/>
      <c r="C32" s="428"/>
      <c r="D32" s="428"/>
      <c r="E32" s="428"/>
      <c r="F32" s="428"/>
      <c r="G32" s="429"/>
      <c r="H32" s="78"/>
      <c r="I32" s="78"/>
    </row>
    <row r="33" spans="1:9" ht="15.75">
      <c r="A33" s="84"/>
      <c r="B33" s="110"/>
      <c r="C33" s="111"/>
      <c r="D33" s="111"/>
      <c r="E33" s="111"/>
      <c r="F33" s="111"/>
      <c r="G33" s="85"/>
      <c r="H33" s="78"/>
      <c r="I33" s="78"/>
    </row>
    <row r="34" spans="1:9" ht="15.75">
      <c r="A34" s="84"/>
      <c r="B34" s="110"/>
      <c r="C34" s="111"/>
      <c r="D34" s="111"/>
      <c r="E34" s="111"/>
      <c r="F34" s="111"/>
      <c r="G34" s="85"/>
      <c r="H34" s="78"/>
      <c r="I34" s="78"/>
    </row>
    <row r="35" spans="1:9" ht="15.75">
      <c r="A35" s="433" t="s">
        <v>184</v>
      </c>
      <c r="B35" s="434"/>
      <c r="C35" s="434"/>
      <c r="D35" s="434"/>
      <c r="E35" s="434"/>
      <c r="F35" s="434"/>
      <c r="G35" s="435"/>
      <c r="H35" s="78"/>
      <c r="I35" s="78"/>
    </row>
    <row r="36" spans="1:9" ht="15.75">
      <c r="A36" s="436" t="s">
        <v>185</v>
      </c>
      <c r="B36" s="437"/>
      <c r="C36" s="437"/>
      <c r="D36" s="437"/>
      <c r="E36" s="437"/>
      <c r="F36" s="437"/>
      <c r="G36" s="438"/>
      <c r="H36" s="78"/>
      <c r="I36" s="78"/>
    </row>
    <row r="37" spans="1:9" ht="47.25" customHeight="1">
      <c r="A37" s="436" t="s">
        <v>186</v>
      </c>
      <c r="B37" s="437"/>
      <c r="C37" s="437"/>
      <c r="D37" s="437"/>
      <c r="E37" s="437"/>
      <c r="F37" s="437"/>
      <c r="G37" s="438"/>
      <c r="H37" s="78"/>
      <c r="I37" s="78"/>
    </row>
    <row r="38" spans="1:9" ht="16.5" thickBot="1">
      <c r="A38" s="439"/>
      <c r="B38" s="440"/>
      <c r="C38" s="440"/>
      <c r="D38" s="112"/>
      <c r="E38" s="112"/>
      <c r="F38" s="112"/>
      <c r="G38" s="86"/>
      <c r="H38" s="78"/>
      <c r="I38" s="78"/>
    </row>
    <row r="39" spans="1:9" ht="16.5" thickBot="1">
      <c r="A39" s="441" t="s">
        <v>187</v>
      </c>
      <c r="B39" s="442"/>
      <c r="C39" s="443"/>
      <c r="D39" s="112"/>
      <c r="E39" s="112"/>
      <c r="F39" s="112"/>
      <c r="G39" s="86"/>
      <c r="H39" s="78"/>
      <c r="I39" s="78"/>
    </row>
    <row r="40" spans="1:9" ht="24" customHeight="1" thickBot="1">
      <c r="A40" s="87"/>
      <c r="B40" s="88" t="s">
        <v>188</v>
      </c>
      <c r="C40" s="89" t="s">
        <v>189</v>
      </c>
      <c r="D40" s="112"/>
      <c r="E40" s="112"/>
      <c r="F40" s="112"/>
      <c r="G40" s="86"/>
      <c r="H40" s="78"/>
      <c r="I40" s="78"/>
    </row>
    <row r="41" spans="1:9" ht="15.75">
      <c r="A41" s="90" t="s">
        <v>190</v>
      </c>
      <c r="B41" s="91"/>
      <c r="C41" s="92"/>
      <c r="D41" s="112"/>
      <c r="E41" s="112"/>
      <c r="F41" s="112"/>
      <c r="G41" s="86"/>
      <c r="H41" s="78"/>
      <c r="I41" s="78"/>
    </row>
    <row r="42" spans="1:9" ht="15.75">
      <c r="A42" s="90" t="s">
        <v>191</v>
      </c>
      <c r="B42" s="93"/>
      <c r="C42" s="94"/>
      <c r="D42" s="112"/>
      <c r="E42" s="112"/>
      <c r="F42" s="112"/>
      <c r="G42" s="86"/>
      <c r="H42" s="78"/>
      <c r="I42" s="78"/>
    </row>
    <row r="43" spans="1:9" ht="16.5" thickBot="1">
      <c r="A43" s="95" t="s">
        <v>191</v>
      </c>
      <c r="B43" s="96"/>
      <c r="C43" s="97"/>
      <c r="D43" s="112"/>
      <c r="E43" s="112"/>
      <c r="F43" s="112"/>
      <c r="G43" s="86"/>
      <c r="H43" s="78"/>
      <c r="I43" s="78"/>
    </row>
    <row r="44" spans="1:9" ht="16.5" thickBot="1">
      <c r="A44" s="444" t="s">
        <v>192</v>
      </c>
      <c r="B44" s="445"/>
      <c r="C44" s="445"/>
      <c r="D44" s="445"/>
      <c r="E44" s="445"/>
      <c r="F44" s="445"/>
      <c r="G44" s="446"/>
      <c r="H44" s="78"/>
      <c r="I44" s="78"/>
    </row>
    <row r="45" spans="1:9" ht="15.75">
      <c r="A45" s="98"/>
      <c r="B45" s="113"/>
      <c r="C45" s="111"/>
      <c r="D45" s="112"/>
      <c r="E45" s="112"/>
      <c r="F45" s="112"/>
      <c r="G45" s="86"/>
      <c r="H45" s="78"/>
      <c r="I45" s="78"/>
    </row>
    <row r="46" spans="1:9" ht="15.75">
      <c r="A46" s="427" t="s">
        <v>193</v>
      </c>
      <c r="B46" s="428"/>
      <c r="C46" s="428"/>
      <c r="D46" s="428"/>
      <c r="E46" s="428"/>
      <c r="F46" s="428"/>
      <c r="G46" s="429"/>
      <c r="H46" s="78"/>
      <c r="I46" s="78"/>
    </row>
    <row r="47" spans="1:9" ht="15.75">
      <c r="A47" s="433" t="s">
        <v>194</v>
      </c>
      <c r="B47" s="434"/>
      <c r="C47" s="434"/>
      <c r="D47" s="434"/>
      <c r="E47" s="434"/>
      <c r="F47" s="434"/>
      <c r="G47" s="435"/>
      <c r="H47" s="78"/>
      <c r="I47" s="78"/>
    </row>
    <row r="48" spans="1:9" ht="15.75">
      <c r="A48" s="427" t="s">
        <v>195</v>
      </c>
      <c r="B48" s="428"/>
      <c r="C48" s="428"/>
      <c r="D48" s="428"/>
      <c r="E48" s="428"/>
      <c r="F48" s="428"/>
      <c r="G48" s="429"/>
      <c r="H48" s="78"/>
      <c r="I48" s="78"/>
    </row>
    <row r="49" spans="1:9" ht="15.75">
      <c r="A49" s="427" t="s">
        <v>196</v>
      </c>
      <c r="B49" s="428"/>
      <c r="C49" s="428"/>
      <c r="D49" s="428"/>
      <c r="E49" s="428"/>
      <c r="F49" s="428"/>
      <c r="G49" s="429"/>
      <c r="H49" s="78"/>
      <c r="I49" s="78"/>
    </row>
    <row r="50" spans="1:9" ht="15.75">
      <c r="A50" s="427" t="s">
        <v>197</v>
      </c>
      <c r="B50" s="428"/>
      <c r="C50" s="428"/>
      <c r="D50" s="428"/>
      <c r="E50" s="428"/>
      <c r="F50" s="428"/>
      <c r="G50" s="429"/>
      <c r="H50" s="78"/>
      <c r="I50" s="78"/>
    </row>
    <row r="51" spans="1:9" ht="15.75">
      <c r="A51" s="433" t="s">
        <v>198</v>
      </c>
      <c r="B51" s="434"/>
      <c r="C51" s="434"/>
      <c r="D51" s="434"/>
      <c r="E51" s="434"/>
      <c r="F51" s="434"/>
      <c r="G51" s="435"/>
      <c r="H51" s="78"/>
      <c r="I51" s="78"/>
    </row>
    <row r="52" spans="1:9" ht="16.5" thickBot="1">
      <c r="A52" s="450"/>
      <c r="B52" s="451"/>
      <c r="C52" s="451"/>
      <c r="D52" s="451"/>
      <c r="E52" s="451"/>
      <c r="F52" s="451"/>
      <c r="G52" s="452"/>
      <c r="H52" s="78"/>
      <c r="I52" s="78"/>
    </row>
    <row r="53" spans="1:9" ht="15.75">
      <c r="A53" s="99"/>
      <c r="B53" s="112"/>
      <c r="C53" s="112"/>
      <c r="D53" s="112"/>
      <c r="E53" s="112"/>
      <c r="F53" s="112"/>
      <c r="G53" s="86"/>
      <c r="H53" s="78"/>
      <c r="I53" s="78"/>
    </row>
    <row r="54" spans="1:9" ht="15.75">
      <c r="A54" s="439" t="s">
        <v>199</v>
      </c>
      <c r="B54" s="440"/>
      <c r="C54" s="114"/>
      <c r="D54" s="112"/>
      <c r="E54" s="112"/>
      <c r="F54" s="112"/>
      <c r="G54" s="86"/>
      <c r="H54" s="78"/>
      <c r="I54" s="78"/>
    </row>
    <row r="55" spans="1:9" ht="15.75">
      <c r="A55" s="447"/>
      <c r="B55" s="448"/>
      <c r="C55" s="114"/>
      <c r="D55" s="112"/>
      <c r="E55" s="112"/>
      <c r="F55" s="112"/>
      <c r="G55" s="86"/>
      <c r="H55" s="78"/>
      <c r="I55" s="78"/>
    </row>
    <row r="56" spans="1:9" ht="15.75">
      <c r="A56" s="100"/>
      <c r="B56" s="111"/>
      <c r="C56" s="114"/>
      <c r="D56" s="112"/>
      <c r="E56" s="112"/>
      <c r="F56" s="115"/>
      <c r="G56" s="86"/>
      <c r="H56" s="78"/>
      <c r="I56" s="78"/>
    </row>
    <row r="57" spans="1:9" ht="15.75">
      <c r="A57" s="100"/>
      <c r="B57" s="111"/>
      <c r="C57" s="114"/>
      <c r="D57" s="112"/>
      <c r="E57" s="112"/>
      <c r="F57" s="116"/>
      <c r="G57" s="86"/>
      <c r="H57" s="78"/>
      <c r="I57" s="78"/>
    </row>
    <row r="58" spans="1:9">
      <c r="A58" s="100"/>
      <c r="B58" s="111"/>
      <c r="C58" s="114"/>
      <c r="D58" s="112"/>
      <c r="E58" s="112"/>
      <c r="F58" s="112"/>
      <c r="G58" s="86"/>
    </row>
    <row r="59" spans="1:9">
      <c r="A59" s="447"/>
      <c r="B59" s="448"/>
      <c r="C59" s="114"/>
      <c r="D59" s="112"/>
      <c r="E59" s="112"/>
      <c r="F59" s="112"/>
      <c r="G59" s="86"/>
    </row>
    <row r="60" spans="1:9">
      <c r="A60" s="447" t="s">
        <v>200</v>
      </c>
      <c r="B60" s="448"/>
      <c r="C60" s="114"/>
      <c r="D60" s="448" t="s">
        <v>200</v>
      </c>
      <c r="E60" s="448"/>
      <c r="F60" s="448"/>
      <c r="G60" s="86"/>
    </row>
    <row r="61" spans="1:9">
      <c r="A61" s="447" t="s">
        <v>201</v>
      </c>
      <c r="B61" s="448"/>
      <c r="C61" s="114"/>
      <c r="D61" s="449" t="s">
        <v>233</v>
      </c>
      <c r="E61" s="449"/>
      <c r="F61" s="449"/>
      <c r="G61" s="86"/>
    </row>
    <row r="62" spans="1:9">
      <c r="A62" s="453" t="s">
        <v>202</v>
      </c>
      <c r="B62" s="449"/>
      <c r="C62" s="448" t="s">
        <v>234</v>
      </c>
      <c r="D62" s="448"/>
      <c r="E62" s="448"/>
      <c r="F62" s="448"/>
      <c r="G62" s="454"/>
    </row>
    <row r="63" spans="1:9">
      <c r="A63" s="447" t="s">
        <v>203</v>
      </c>
      <c r="B63" s="448"/>
      <c r="C63" s="114"/>
      <c r="D63" s="112"/>
      <c r="E63" s="112"/>
      <c r="F63" s="112"/>
      <c r="G63" s="86"/>
    </row>
    <row r="64" spans="1:9">
      <c r="A64" s="430" t="s">
        <v>204</v>
      </c>
      <c r="B64" s="431"/>
      <c r="C64" s="114"/>
      <c r="D64" s="112"/>
      <c r="E64" s="112"/>
      <c r="F64" s="112"/>
      <c r="G64" s="86"/>
    </row>
    <row r="65" spans="1:7" ht="15.75" thickBot="1">
      <c r="A65" s="455"/>
      <c r="B65" s="456"/>
      <c r="C65" s="101"/>
      <c r="D65" s="102"/>
      <c r="E65" s="102"/>
      <c r="F65" s="102"/>
      <c r="G65" s="103"/>
    </row>
    <row r="66" spans="1:7" ht="14.25">
      <c r="A66" s="104"/>
      <c r="B66" s="105"/>
      <c r="C66" s="105"/>
      <c r="D66" s="105"/>
      <c r="E66" s="105"/>
      <c r="F66" s="105"/>
      <c r="G66"/>
    </row>
    <row r="67" spans="1:7" ht="14.25">
      <c r="A67" s="104"/>
      <c r="B67" s="106"/>
      <c r="C67" s="106"/>
      <c r="D67" s="106"/>
      <c r="E67" s="106"/>
      <c r="F67" s="106"/>
      <c r="G67" s="105"/>
    </row>
  </sheetData>
  <mergeCells count="48">
    <mergeCell ref="A62:B62"/>
    <mergeCell ref="C62:G62"/>
    <mergeCell ref="A63:B63"/>
    <mergeCell ref="A64:B64"/>
    <mergeCell ref="A65:B65"/>
    <mergeCell ref="A61:B61"/>
    <mergeCell ref="D61:F61"/>
    <mergeCell ref="A47:G47"/>
    <mergeCell ref="A48:G48"/>
    <mergeCell ref="A49:G49"/>
    <mergeCell ref="A50:G50"/>
    <mergeCell ref="A51:G51"/>
    <mergeCell ref="A52:G52"/>
    <mergeCell ref="A54:B54"/>
    <mergeCell ref="A55:B55"/>
    <mergeCell ref="A59:B59"/>
    <mergeCell ref="A60:B60"/>
    <mergeCell ref="D60:F60"/>
    <mergeCell ref="A46:G46"/>
    <mergeCell ref="A28:G28"/>
    <mergeCell ref="A29:G29"/>
    <mergeCell ref="A30:G30"/>
    <mergeCell ref="A31:G31"/>
    <mergeCell ref="A32:G32"/>
    <mergeCell ref="A35:G35"/>
    <mergeCell ref="A36:G36"/>
    <mergeCell ref="A37:G37"/>
    <mergeCell ref="A38:C38"/>
    <mergeCell ref="A39:C39"/>
    <mergeCell ref="A44:G44"/>
    <mergeCell ref="A27:G27"/>
    <mergeCell ref="B8:G8"/>
    <mergeCell ref="B9:G9"/>
    <mergeCell ref="K10:L10"/>
    <mergeCell ref="K11:L11"/>
    <mergeCell ref="B12:G12"/>
    <mergeCell ref="A19:C19"/>
    <mergeCell ref="A20:C20"/>
    <mergeCell ref="A24:G24"/>
    <mergeCell ref="A25:G25"/>
    <mergeCell ref="A26:G26"/>
    <mergeCell ref="A6:A7"/>
    <mergeCell ref="B6:B7"/>
    <mergeCell ref="A1:G1"/>
    <mergeCell ref="A2:G2"/>
    <mergeCell ref="A3:G3"/>
    <mergeCell ref="A4:G4"/>
    <mergeCell ref="A5:F5"/>
  </mergeCells>
  <pageMargins left="0.511811024" right="0.511811024" top="0.78740157499999996" bottom="0.78740157499999996" header="0.31496062000000002" footer="0.31496062000000002"/>
  <pageSetup scale="54" orientation="portrait"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46F8A-329C-41FC-A65E-674D9773C63A}">
  <dimension ref="A1"/>
  <sheetViews>
    <sheetView workbookViewId="0"/>
  </sheetViews>
  <sheetFormatPr defaultRowHeight="14.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Memorial de Calculo</vt:lpstr>
      <vt:lpstr>Composição</vt:lpstr>
      <vt:lpstr>Orçamento Sintético</vt:lpstr>
      <vt:lpstr>Resumo</vt:lpstr>
      <vt:lpstr>Cronograma-FisicoFinanceiro</vt:lpstr>
      <vt:lpstr>SubAnexo X</vt:lpstr>
      <vt:lpstr>Planilha1</vt:lpstr>
      <vt:lpstr>Composição!Area_de_impressao</vt:lpstr>
      <vt:lpstr>'Cronograma-FisicoFinanceiro'!Area_de_impressao</vt:lpstr>
      <vt:lpstr>'Memorial de Calculo'!Area_de_impressao</vt:lpstr>
      <vt:lpstr>'Orçamento Sintético'!Area_de_impressao</vt:lpstr>
      <vt:lpstr>'SubAnexo X'!Area_de_impressao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LAZARA KATIA FERREIRA SANTANA</cp:lastModifiedBy>
  <cp:revision>0</cp:revision>
  <cp:lastPrinted>2025-10-15T18:13:05Z</cp:lastPrinted>
  <dcterms:created xsi:type="dcterms:W3CDTF">2025-07-11T18:22:24Z</dcterms:created>
  <dcterms:modified xsi:type="dcterms:W3CDTF">2025-10-20T18:33:46Z</dcterms:modified>
</cp:coreProperties>
</file>